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Satellite Tracking of People LLC\R2 ITS\"/>
    </mc:Choice>
  </mc:AlternateContent>
  <xr:revisionPtr revIDLastSave="0" documentId="8_{F12B0BAC-0E5C-45B6-97C7-2FB84DED6B36}" xr6:coauthVersionLast="47" xr6:coauthVersionMax="47" xr10:uidLastSave="{00000000-0000-0000-0000-000000000000}"/>
  <bookViews>
    <workbookView xWindow="1080" yWindow="1080" windowWidth="21600" windowHeight="11385"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4" l="1"/>
  <c r="B19" i="14"/>
  <c r="B16" i="14"/>
  <c r="B13" i="14"/>
  <c r="J12" i="14"/>
  <c r="I12" i="14"/>
  <c r="H12" i="14"/>
  <c r="G12" i="14"/>
  <c r="F12" i="14"/>
  <c r="D12" i="14"/>
  <c r="C12" i="14"/>
  <c r="B12" i="14"/>
  <c r="B11" i="14"/>
  <c r="B9" i="14"/>
  <c r="B8" i="14"/>
  <c r="B7" i="14"/>
  <c r="B6" i="14"/>
  <c r="G5" i="14"/>
  <c r="F5" i="14"/>
  <c r="E5" i="14"/>
  <c r="D5" i="14"/>
  <c r="C5" i="14"/>
  <c r="B5" i="14"/>
  <c r="B4" i="14"/>
</calcChain>
</file>

<file path=xl/sharedStrings.xml><?xml version="1.0" encoding="utf-8"?>
<sst xmlns="http://schemas.openxmlformats.org/spreadsheetml/2006/main" count="313" uniqueCount="270">
  <si>
    <t xml:space="preserve">
STATE OF CONNECTICUT
RFP 22PSX0021
 Response Requirement 2. Information Technology and Security submittal</t>
  </si>
  <si>
    <t>Item</t>
  </si>
  <si>
    <t>Response Required</t>
  </si>
  <si>
    <t>Proposer Name:</t>
  </si>
  <si>
    <t>Securus Monitoring, an Aventiv/Satellite Tracking of People LLC company</t>
  </si>
  <si>
    <t xml:space="preserve"> </t>
  </si>
  <si>
    <t>RFP 22PSX0021 Response Requirement 2. Information Technology and Security submittal                                                                                                                                                                                                                                                                                                                                                                                                                                                                                                                                    Response Workbook: Technical Compliance</t>
  </si>
  <si>
    <t>ID</t>
  </si>
  <si>
    <t>Response Required (Drop Down) Fields in black can be skipped</t>
  </si>
  <si>
    <t>Comments</t>
  </si>
  <si>
    <t>IX.  A.</t>
  </si>
  <si>
    <t xml:space="preserve">Requirements </t>
  </si>
  <si>
    <t xml:space="preserve">A. 1. </t>
  </si>
  <si>
    <t>Does proposer have the capability and staff necessary to convert existing data and provide all hardware and software sufficient to carry out the responsibilities denoted in this RFP?</t>
  </si>
  <si>
    <t>Yes. We have the resources needed to carry out the responsibilities denoted in this RFP.  We have successfully converted data from many other electronic monitoring vendors through our proven transition process.</t>
  </si>
  <si>
    <t xml:space="preserve">A. 2. </t>
  </si>
  <si>
    <t>Does the proposed solution contain features such as internet access to Product User and allow for web-based reporting?</t>
  </si>
  <si>
    <t>Yes. VeriTracks, our secure monitoring application that receives, stores, and distributes monitoring data is web-based.</t>
  </si>
  <si>
    <t xml:space="preserve">A. 3. </t>
  </si>
  <si>
    <t>Describe how the proposed solution provides web based reporting utilizing responsive design techniques that allow the solution to run on a variety of end user platforms including personal computer, phone, and tablet.</t>
  </si>
  <si>
    <t>Available in Base Product</t>
  </si>
  <si>
    <t xml:space="preserve">VeriTracks, Securus Monitoring’s secure web-based monitoring application is the repository of all Product User data and is available 24 hours a day, seven (7) days a week from any computer, laptop, smart phone, or tablet with a high-speed connection. </t>
  </si>
  <si>
    <t xml:space="preserve">A. 4. </t>
  </si>
  <si>
    <r>
      <rPr>
        <sz val="10"/>
        <color rgb="FF000000"/>
        <rFont val="Arial"/>
      </rPr>
      <t>Does the proposed solution comply with web accessibility standards for public sector (Section 508 and WCAG 2.0)?</t>
    </r>
    <r>
      <rPr>
        <sz val="10"/>
        <color rgb="FFFF0000"/>
        <rFont val="Arial"/>
      </rPr>
      <t xml:space="preserve"> </t>
    </r>
  </si>
  <si>
    <t>Minor Modification Required</t>
  </si>
  <si>
    <t xml:space="preserve">VeriTracks has recently been redesigned to meet most accessibility standards. We have adjusted colors, readability, and other items; however, work continues to be done to improve accessibilty. </t>
  </si>
  <si>
    <t xml:space="preserve">IX. B. </t>
  </si>
  <si>
    <t>Additional Requirements</t>
  </si>
  <si>
    <t xml:space="preserve">B. 1. </t>
  </si>
  <si>
    <t>Describe how proposer will develop interfaces with certain State agencies, if requested by the State, for the issuance, uploading and review, retrieval and transmission of data required by the State to carry out its mandated responsibilities.</t>
  </si>
  <si>
    <t xml:space="preserve">We have developed APIs (application programming interface) that offer a more standardized approach to data integration and provide them to our customers at no additional charge. In some instances, the custom interface we developed for a particular customer agency ends up being a standard API, which we can provide to other customer agencies. An example of this situation involves our Automated Crime Scene Correlation (ACSC) functionality in VeriTracks. Because of an agency’s integration effort, Securus Monitoring now has a standard “on-boarding” process for agencies who want to integrate with the ACSC functionality in VeriTracks at no additional cost. The resulting API requires an integrating local law enforcement entity to produce only a comma separated value (CSV) file from their record management system and transfer it via secure FTP (SFTP) to our VeriTracks servers. Our standard integration platform then processes the file and runs the included crime incident data through our ACSC engine. Any matching Product User track point data or “hits” from the crime scene data are then presented to the parent agency that is partnering with the local law enforcement agency for further investigation.
</t>
  </si>
  <si>
    <t>B. 2.</t>
  </si>
  <si>
    <t>Can proposer provide specific reports electronically and via hard-copy, if necessary?</t>
  </si>
  <si>
    <t>Yes. All reports are available electronically and hard-copies can be available if requested. All hard-copies will be shipped via FedEx.</t>
  </si>
  <si>
    <t>B. 3.</t>
  </si>
  <si>
    <t>Can proposer provide a State required monthly report via secure file transfer protocol site posting?</t>
  </si>
  <si>
    <t>Yes, we will establish a secure FTP site upon contract award. Multiple agencies have implemented FTP sites for Securus Monitoring to upload data and we will create and maintain a site for agencies to access their specific data as well.</t>
  </si>
  <si>
    <t>B. 4.</t>
  </si>
  <si>
    <t>Can proposer provide web-based "real time" access to view data including Product User data?</t>
  </si>
  <si>
    <t>Yes. VeriTracks data is available in near real time. All data reported from the various electronic monitoring devices is available immediately after transmission.</t>
  </si>
  <si>
    <t>B. 5.</t>
  </si>
  <si>
    <t xml:space="preserve">Describe the analytical tool proposer will utilize for sophisticated data analysis and detailed trend analysis using State defined measures and dimensions.  </t>
  </si>
  <si>
    <t>Securus Monitoring is in the process of implementing advanced machine learning into VeriTracks and our enrollee smartphone application, Enrolllink. This analysis will include notifications to the enrollee to assist with ensuring they are compliance with their conditions of supervision and successful with reintegration.</t>
  </si>
  <si>
    <t>B. 6.</t>
  </si>
  <si>
    <t>Please describe the proposed solution and its features (Attach separately if necessary and indicate ID B.6.).</t>
  </si>
  <si>
    <r>
      <rPr>
        <sz val="11"/>
        <color rgb="FF000000"/>
        <rFont val="Calibri"/>
      </rPr>
      <t xml:space="preserve">Given that the mission of incarceration and community supervision/reentry comes with many built-in challenges, Participating Entity leadership will continue to require superior hardware, software, and customer support. To meet these specific needs, Securus Monitoring proposes the following proprietary solutions:
* BLUtag, our small, lightweight GPS monitoring device with dual carrier capability
* BLUband, our small, lightweight RF monitoring device
* BLUhome, our home-based receiver unit, which can be used through a nationwide cellular service with BLUband (required) or BLUtag (optional) 
* BLUbox, our home-based receiver unit, utilized to enhance BLUtag’s capabilities (optional)
* SoberTrack, our one-piece, remote breath alcohol monitoring device with facial recognition
* VeriTracks, our secure web-based monitoring application, with mobile applications for victims (StalkerAlert - value add), Product Users (Enrollink) and supervising officers (VeriTracks Mobile)
This holistic solution ensures we are focused on the issues that matter:
* Minimal duplicate electronic monitoring alerts
* Increased ability to track locations in real-time to apprehend rogue offenders quickly 
* Support for solutions that interface with your systems
* Innovative and ongoing support to assist you in becoming the gold standard for an electronic monitoring program other agencies will model
With all projects, not only do we apply the best practices in project management, but through a proven process, we guarantee the execution and timely deployment of all units for each Participating Entity. We do this by providing a solid team to support your needs, an implementation plan to get the project on a path to success, continuous monitoring after implementation, and training for all users involved.
More information about our proposed solution has been provided in a separate document labeled: </t>
    </r>
    <r>
      <rPr>
        <i/>
        <sz val="11"/>
        <color rgb="FF000000"/>
        <rFont val="Calibri"/>
      </rPr>
      <t>Requirement 2 - IT &amp; Security Additional Information for B6</t>
    </r>
    <r>
      <rPr>
        <sz val="11"/>
        <color rgb="FF000000"/>
        <rFont val="Calibri"/>
      </rPr>
      <t xml:space="preserve">.
</t>
    </r>
  </si>
  <si>
    <t>IX. C.</t>
  </si>
  <si>
    <t>Hosting Considerations</t>
  </si>
  <si>
    <t>C. 1.</t>
  </si>
  <si>
    <t xml:space="preserve">Describe how disaster recovery and backup of the proposed solution is handled and how often it is tested. Describe how State Data stored in the proposed solution is safeguarded.  Provide the service level agreement standards for response and resolution time(s) for technology incidents. </t>
  </si>
  <si>
    <t>Our Data Centers are geographically disparate with one residing in Carrollton, Texas and the other in Atlanta, Georgia. To ensure there is no loss of data should one of Data Centers go offline, Oracle’s DataGuard offering keeps the two VeriTracks data centers in sync. While the solution is configured in an active/standby pattern, if a disaster occurs in the primary Data Center, the standby can be brought up as an active instance and all web and device traffic can be pointed to the redundant Data Center. During this time, no data is lost, and devices continue to collect and report monitoring data. 
Securus Monitoring’s IT Department personnel routinely test the switch-over process to ensure its smooth and efficient operation. From a staffing perspective, Data Centers are managed remotely as there is no need for staff to be physically present to drive the switchover in both Data Centers. This gives Securus Monitoring the benefit of true continuity with the staff executing the procedures. Where physical control of the servers is required, Data Center staff provide hands on services. In certain cases, this allows maintenance to be performed in a Data Center without traffic being handled (e.g., an upgrade of the firmware on VeriTracks core switch). Our disaster recovery and backup of VeriTracks is further tested twice annually by switching which Data Center serves as the primary.  This switch is conducted early in the morning during an maintenance window so Customers are minimally impacted. As with any continually growing solution, updates are made to the switchover process as time progresses. Vulnerability testing is conducted quarterly by an outside auditing firm to ensure we maintain State Data at the highest level of protection.
If VeriTracks primary Data Center becomes unavailable, our Engineering team will switch to the secondary data center within 30 minutes of notification of the switch. This will allow for the smooth transition to the secondary data center and allow users to regain access with no data loss and minimal down time.</t>
  </si>
  <si>
    <t>C. 2.</t>
  </si>
  <si>
    <t>How is data migrated off the proposed solution at the end of the contract Term? How is data migrated off the proposed solution upon contract Termination?</t>
  </si>
  <si>
    <t>We maintain the customer’s monitoring data for at least seven (7) years after the end of the contract at no additional cost. The customer remains the owner of the data for the life of the contract and beyond. When the seventh anniversary of the contract’s closing approaches or at any time at the request of the agency, we communicate and request detailed written instructions for destruction or transfer of the data. This destruction of data will be done to NIST standards and Securus will provide a certification of deletion upon completion. 
Transfer of data to the Customer is available in a format and timing that is agreed upon by Securus and the Customer. The data file may be extremely large depending on the amount of data, so this may be transferred via FTP or other secure physical transfer.  These transfers are completed within 60-days of the end of the contract Term.</t>
  </si>
  <si>
    <t>C. 3.</t>
  </si>
  <si>
    <t>Where is the proposed solution hosted? Identify the internal data center or separate cloud services provider (e.g., Amazon Web services, RackSpace, Microsoft Azure, etc.).</t>
  </si>
  <si>
    <t>VeriTracks is designed using a Live-Live operational structure, which eliminates the need to back up the monitoring data generated by our customer’s programs. Live-Live means VeriTracks is always operational in two geographically separated Securus Monitoring-contracted Data Centers and “live” at both locations. The Live-Live configuration ensures system administrators are always aware of the system’s health and functionality. Other vendors rely on “hot-standby” architectures where they hope the standby system comes online in a time of crisis. With a Live-Live system, the redundant system is always available and in use. VeriTracks is hosted in a facility that provides the utmost redundancy to create multiple routes for uninterrupted data transport around the United States. A diverse portfolio of carriers is used to create a network that is not reliant on any single Internet provider. If a carrier outage occur, data simply reroutes to another path and continues flowing into VeriTracks.
Our VeriTracks database uses redundant Oracle Exadata Database Machines. These are engineered systems that incorporate both a computer and storage system specifically architected to provide the best Enterprise Oracle database instances. With our production databases residing on these engineered systems, VeriTracks is able to take advantage of the Exadata’s architecture where data encryption is decoupled from the database server software and is instead performed directly by the storage server hardware using stored data encryption. With this technology, both the disk and flash storage encrypt data at the point it enters the devices, as opposed to relying on the database server software to perform the encryption.  
VeriTracks is protected by a proven and reliable security system with corresponding best practices in security. The network is divided into multiple zones, which are designed to logically segment the network traffic to allow for specific access into and out of each zone as necessary. All network segments are protected by highly available and fully redundant firewalls. Only HTTPS, SCP/SFTP, SMTP and BLUhome traffic are allowed into the network. All SMTP traffic is scanned and filtered prior to delivery to the appropriate mail server, while SCP/SFTP traffic is restricted by source address. No traffic from the Internet is ever directly accessible to the zone where monitoring data are actually hosted.</t>
  </si>
  <si>
    <t>C. 4.</t>
  </si>
  <si>
    <t>Where will the data reside, geographically?   This includes not only any primary data centers, but any other data centers that may provide replication and/or failover support.</t>
  </si>
  <si>
    <t xml:space="preserve">Securus Monitoring has data centers in Carrollton, Texas and Atlanta, Georgia. </t>
  </si>
  <si>
    <t>C. 5.</t>
  </si>
  <si>
    <t>If the hosting provider does not provide service resiliency by means of physically separate data centers or failover environments, how are  business continuity goals (availability, time to recovery, etc.) addressed?</t>
  </si>
  <si>
    <t xml:space="preserve">Securus Monitoring has separate data centers and failover environments to address business continuity goals. </t>
  </si>
  <si>
    <t>C. 6.</t>
  </si>
  <si>
    <t>Does proposer monitor employees and/or subcontractors that access data to ensure activity is appropriate?</t>
  </si>
  <si>
    <t>All access to State data is limited and monitored to ensure proper credentials are activity is logged.  If an employee, or subcontractor, logs into VeriTracks to view and/or update, or adds, a Product User’s information (e.g., subject’s photo, address, phone number, physical characteristics, notes about an address, etc.), VeriTracks immediately records these changes, All changes are accessible and part of the offender’s electronic record. All inputs and changes to records are time and date stamped in addition to the unique username of the authorized personnel making the edit. Monitoring data provided by the devices is not editable due to the necessity to remain compliant with court and administrative hearings.</t>
  </si>
  <si>
    <t>C. 7.</t>
  </si>
  <si>
    <t>Does the proposed solution require any proposer provided appliances and/or software to be installed on State systems?     If yes, please describe.</t>
  </si>
  <si>
    <t xml:space="preserve">VeriTracks, our monitoring application, is a web-based application, so the Participating Entity avoids downloading or installing software onto its IT network or individual computers. </t>
  </si>
  <si>
    <t>How does proposer communicate to customers on outages?</t>
  </si>
  <si>
    <t xml:space="preserve">VeriTracks is designed to be available and free of outages 99.999 percent of the time. An outage is an instance in which authorized users are unable to transmit and receive Internet Protocol packets due to an outage for more than 15 consecutive minutes, excluding outages relating to scheduled maintenance and enhancements and updates. During the last two years, VeriTracks has not experienced any outages lasting longer than two hours. If there is an outage, authorized users will receive an email notification or phone call, depending on the Participating Entity's requirements. Notifications are continued until full resolution is achieved. An After-Action Report is available to all Customers upon request. </t>
  </si>
  <si>
    <t xml:space="preserve">
RFP 22PSX021                                                                                                                                                                                                                                                                                                                                           Response Requirement 2. Information Technology and Security submittal                                                                                                                                                                                                                                      Requirements Workbook: Contractor Information</t>
  </si>
  <si>
    <t>IX F.</t>
  </si>
  <si>
    <t>Implementation / Testing</t>
  </si>
  <si>
    <t xml:space="preserve">F. 1. </t>
  </si>
  <si>
    <t>Explain any third party relationships and/or services utilized during proposed solution implementation.</t>
  </si>
  <si>
    <t>We do not anticipate utilizing subcontractors for use on any Participating Entity solution.</t>
  </si>
  <si>
    <t xml:space="preserve">F. 2. </t>
  </si>
  <si>
    <t>What major releases if any does proposer have planned for the next 12 months? What features are included?</t>
  </si>
  <si>
    <t>No major releases are planned for the next 12 months.</t>
  </si>
  <si>
    <t xml:space="preserve">F. 3. </t>
  </si>
  <si>
    <t>Explain proposer's development and testing approach for proposed solution implementation and how proposer manages competing requests for resources between production or development activities.</t>
  </si>
  <si>
    <t>We utilize the Agile software development methodology. This requires close collaboration between our development team and allows for quicker implementation.  We utilize an automated testing package that conducts over 2,300 individual tests to ensure the features do not conflict with the legacy platform.
Our software development team is divided between development and production.  Our software engineers that are on the development team are responsible for the development and implementation of new features and functions within VeriTracks.  These updates are done at least three (3) times per year and contain feature requests from our Customers and our Product Manager.  The production team is a separate set of software engineers that are focused on ensure the current system is optimized so the end user has the experience they expect. Our production team has priority in the event there is a need to reallocate resources.  In the event an issue needs to be addressed quickly in VeriTracks, all software engineers are directed to correct and address the issue.  Future feature development is paused and the focus is on the production servers and websites.</t>
  </si>
  <si>
    <t xml:space="preserve">F. 4. </t>
  </si>
  <si>
    <t>Are there any dependencies with other organizations or intellectual property that could impact implementation?   If so, explain the impact.</t>
  </si>
  <si>
    <t>There are no other organizations or dependencies that are required outside of our internal resources.  Securus Monitoring has protected all intellectual property and has all required clearances to successfully implement and operate our electronic monitoring devices and services.</t>
  </si>
  <si>
    <t xml:space="preserve">F. 5. </t>
  </si>
  <si>
    <t>How much lead time would proposer require to start this project (after signing the contract)?</t>
  </si>
  <si>
    <t>After contract signature, a two-week lead time is required to start a new project.  During this time we are setting up the database required within VeriTracks and testing and shipping devices to the new project.</t>
  </si>
  <si>
    <t xml:space="preserve">F. 6. </t>
  </si>
  <si>
    <t xml:space="preserve">What percentage of proposer projects are completed on or under budget? Over budget? </t>
  </si>
  <si>
    <t>100% of our projects are complete on budget.</t>
  </si>
  <si>
    <t xml:space="preserve">IX G. </t>
  </si>
  <si>
    <t>Post Implementation Support</t>
  </si>
  <si>
    <t xml:space="preserve">G. 1. </t>
  </si>
  <si>
    <t>What are proposer's standard support hours? Include time zone.</t>
  </si>
  <si>
    <t xml:space="preserve">The Securus Monitoring technical support, called The Solution Center, is available 24 hours a day, every day. Additionally, each Participating Entity is assigned a Customer Success Manager who is available during business hours, based on the agency location. </t>
  </si>
  <si>
    <t xml:space="preserve">G. 2. </t>
  </si>
  <si>
    <t>What is the level and experience of proposer's User support staff?</t>
  </si>
  <si>
    <t xml:space="preserve">The average tenure of the Customer Success Management team is eight (8) years. </t>
  </si>
  <si>
    <t xml:space="preserve">G. 3. </t>
  </si>
  <si>
    <t>Proposer shall provide regular comprehensive reporting of service level metrics regarding response times and issue resolution statistics.  Does proposer's proposed solution and services include this ability?</t>
  </si>
  <si>
    <t>As required in Exhibit C of the Master Agreement, there are SLAs that must be met.  These require statistics regarding response times nand issue resolution statistics that are outside of our normal applications.  Securus Monitoring uses a combination of Salesforce information and our Network Operations Center software to track and respond to software incidents.  This allow for the accurate reporting of incidents and a central depository of all information, include resolution and action plans.</t>
  </si>
  <si>
    <t xml:space="preserve">G. 4. </t>
  </si>
  <si>
    <t>Provide a description of proposer's issue notification and escalation procedures. Include any tools, flows, and responsibilities.</t>
  </si>
  <si>
    <t>Securus Monitoring uses an email notification service to send notices to cusomter of issues with access to VeriTracks and delays in data.  Every 3 months all user accounts that are active within VeriTracks are entered in the notification software.  This software allows for the removal of email notificaitons at the discretion of the recipeint.  
The Solutions Center Shift Supervisor is responsible for sending out a system issue notificaiton.  These are sent out within 20 minutes of the start of the issue and are updated hourly until full resolution.
An After Action Report is submitted to the agency contact by the Customer Success Manager within 5 business days.</t>
  </si>
  <si>
    <t xml:space="preserve">G. 5. </t>
  </si>
  <si>
    <t xml:space="preserve">What is proposer's record retention policy? Where is data stored? </t>
  </si>
  <si>
    <t xml:space="preserve">Securus does not destroy any data unless we receive detailed written instructions from the customer or other court of law. For the life of the contract, all monitoring data is assigned a transaction number and securely stored in VeriTracks and immediately accessible by authorized personnel. The accessibility of monitoring data applies to all clients in the customer’s database whether they are currently enrolled and monitored with assigned equipment or have been un-enrolled. All client records are immediately accessible to all authorized personnel from any computer, laptop, smart phone, or tablet with a high-speed Internet connection. 
We maintain the customer’s monitoring data for at least seven (7) years after the end of the contract at no additional cost. The customer remains the owner of the data for the life of the contract and beyond. When the seventh anniversary of the contract’s closing approaches or at any time at the request of the agency, we communicate and request detailed written instructions for destruction or transfer of the data. This destruction of data will be done to NIST standards and Securus will provide a certification of deletion upon completion. 
Transfer of data to the customer is available in a format and timing agreed upon by Securus and the Customer.  The data file may be extremely large depending on the amount of data, so it may be transferred via FTP or other secure physical transfer.  These transfers are completed within 60-days of the end of contract Term.
All data is stored in our redundant data centers for both current and former customers.
</t>
  </si>
  <si>
    <t>IX H.</t>
  </si>
  <si>
    <t>Training and Support Materials</t>
  </si>
  <si>
    <t xml:space="preserve">H. 1. </t>
  </si>
  <si>
    <t>What methods of training are available with proposer's proposed solution implementation (examples: onsite instructor, self-paced, recorded webinars/videos and distance learning)?</t>
  </si>
  <si>
    <t xml:space="preserve">Securus Monitoring offers trainer-led web sessions and trainer-led onsite sessions.  On-demand videos for self-paced are also available for all customers. </t>
  </si>
  <si>
    <t xml:space="preserve">H. 2. </t>
  </si>
  <si>
    <t>Describe proposer's training staff's level of experience and proficiency with the proposed solution.</t>
  </si>
  <si>
    <t>There are two full-time staff in the training department. The lead technical trainer has eight (8) years in the role, and the second trainer has been in the role for four (4 ) years.  Additional training can be conducted by our Customer Success Managers or senior management.</t>
  </si>
  <si>
    <t xml:space="preserve">H. 3. </t>
  </si>
  <si>
    <t>Proposer shall be required to develop, facilitate, and execute all training. Explain proposer's implementation training with a client of comparable size to the State.</t>
  </si>
  <si>
    <r>
      <rPr>
        <sz val="11"/>
        <color rgb="FF000000"/>
        <rFont val="Calibri"/>
      </rPr>
      <t xml:space="preserve">Training is based on the needs of the Participating Entity and the size of the program. The training team works with the Participating Entity to develop and schedule the training based on the customers' experience level, program requirements, and availability. Upon award, our Customer Success Manager will meet with the Participating Entity's staff to determine a schedule and locations for training. We recommend no more than 10 attendees during each session, with all training typically conducted within one week.
During implementation, basic foundations training usually takes place on-site and requires a time commitment of 1- 1 1/2 days to cover the use of our products (i.e., BLUtag, SoberTrack, BLUhome, etc.) and the VeriTracks monitoring software functionality, including mobile application usage. Our training courses take a hands-on approach, so trainees use the Securus devices and VeriTracks to explore the features and functionality of each component and build the trainees’ confidence with our monitoring system. Each trainee will receive his or her own comprehensive training guide at the beginning of the initial training. 
Upon completion of the training, all users take a quiz to gauge the understanding of the attendee with the required functions and information presented in the session. 
After implementation, there are web sessions scheduled weekly. That schedule is generated quarterly and customers have access to review all scheduled dates. Onsite sessions are scheduled as needed by the customer. Further details of what is covered in training can be found in </t>
    </r>
    <r>
      <rPr>
        <i/>
        <sz val="11"/>
        <color rgb="FF000000"/>
        <rFont val="Calibri"/>
      </rPr>
      <t>Requirement 1: Technical Proposal, Section 7.0</t>
    </r>
    <r>
      <rPr>
        <sz val="11"/>
        <color rgb="FF000000"/>
        <rFont val="Calibri"/>
      </rPr>
      <t>.</t>
    </r>
  </si>
  <si>
    <t xml:space="preserve">H. 4. </t>
  </si>
  <si>
    <t>How often are the proposed solution's administration and user manuals updated?</t>
  </si>
  <si>
    <t xml:space="preserve"> Manuals are updated as needed when product or software updates are made.</t>
  </si>
  <si>
    <t xml:space="preserve">H. 5. </t>
  </si>
  <si>
    <t>What is the last date each of the manuals were updated?</t>
  </si>
  <si>
    <t xml:space="preserve">Our main product offerings, BLUtag, manual was last updated in May 2022. This was also the time that the SoberTrack manual was updated. </t>
  </si>
  <si>
    <t xml:space="preserve">H. 6. </t>
  </si>
  <si>
    <t>Post-implementation, will self-paced, online training curriculums/materials be available to support new employees?</t>
  </si>
  <si>
    <t>Self-paced, online training is available, but planned onsite and live training is also available when an agency has a class of new agents or in need of refresher training.</t>
  </si>
  <si>
    <t>IX I.</t>
  </si>
  <si>
    <t>Development</t>
  </si>
  <si>
    <t>I. 1.</t>
  </si>
  <si>
    <t>What is proposer's long-term strategy regarding new versions of the proposed solution?</t>
  </si>
  <si>
    <t>Securus Monitoring employs an Agile SDLC that addresses product asks from our sales and customer support organization with a human-centric design thinking approach. Although not identical, our design thinking methodology is patterned off of Google's (i.e., Think with Google) where we start with empathy evaluating personas and journey mapping.  A collaborative team constructed of representation from both our sales/customer support and IT organizations work next on definition to include identifying key themes and affinity grouping, ideating with solution sketching and story boarding, prototype using Figma and finally test these prototypes with our customers. All of this is done before any grooming of user stories takes place for an upcoming sprint in our Agile SDLC.  We have used this methodology not only in adding new features to our VeriTracks platform (desktop and mobile) but also our Enrollink Mobile offering.</t>
  </si>
  <si>
    <t xml:space="preserve">I. 2. </t>
  </si>
  <si>
    <t xml:space="preserve">How often does the proposer introduce new releases and new versions of the proposed solution?   </t>
  </si>
  <si>
    <t>With our Agile SDLC we have four (4) month sprints with a point release (e.g., VeriTracks 11.1.23.2) possible at the end of each of these sprints. Typically we see 3-4 releases during a calendar year.</t>
  </si>
  <si>
    <t>I. 3.</t>
  </si>
  <si>
    <t>Is proposer planning any major technological infrastructure changes within the next three years?  If so, please describe them and discuss the impact (positive or negative) it would have on proposer's Performance for the State.</t>
  </si>
  <si>
    <t>We have a three (3)-year roadmap for our next generation desktop/web app with VeriTracks. It is envisioned that much like other SaaS providers (e.g., Salesforce) we will provide agencies the ability to migrate to the new platform at their convenience (and if required work in both versions of the app). We also have been an active player, and have IP filed, in incorporating predictive analytics into our platform. As an example, with the upcoming next generation of our Enrollink offering (to be released in Q2 of this year) we will leverage our new analytics engine to model and predict which enrollees are problematic chargers. As it has been shown that poor charging habits can result in re-incarceration for an enrollee on parole/probation. Enrollink 2.0 will use this intelligence to send out notifications earlier to enrollees classified by the engine as problematic chargers. It is technology advancements such as this that we believe will help enrollees better manage their parole/probation and successfully graduate off of electronic monitoring. We have similar plans with VeriTracks to incorporate similar analytics into the platform to assist agents and agencies as a whole with execution of their electronic monitoring programs.</t>
  </si>
  <si>
    <t xml:space="preserve">I. 4. </t>
  </si>
  <si>
    <t>Explain how proposer's development team uses automated testing tools as part the development process and how each client environment is replicated for testing.</t>
  </si>
  <si>
    <t>Our test automation is based off an extensive 5K+ online manual test case suite managed in TestRail. From this manual test suite leveraging Robot Framework and Selinum, we have built out 2,300+ automated tests for the web-UI portions of our platform. Our Mobile test automation encompasses approximately 500 automated test cases and is built on a test platform that leverages Appium testing on both Android and iOS.  All clients used the application, so individual client environments are not necessary for testing.</t>
  </si>
  <si>
    <t>I. 5.</t>
  </si>
  <si>
    <t>What is the average development lead time needed to introduce new services and upgraded features.</t>
  </si>
  <si>
    <t>Our sales and cusotmer support organization prioritizes asks from customers and other stakeholders and in collaboration with our Product Manager works with our software development organization to get these asks groomed for an upcoming sprint. Due to the relatively short duration of our minor sprints (four-week) and regular releases (typically monthly) a prioritized ask once groomed is developed, tested and published within weeks of it being reported. We have also in the past (although now much more rare due to our Agile SDLC) supported hotfixes where publishes are completed sooner than our four week sprint allows. Note that each sprint has two (2) weeks development, one (1) week of hardening and a final week of mock deploy/publish to Production/grooming for the next sprint.</t>
  </si>
  <si>
    <t xml:space="preserve">I. 6. </t>
  </si>
  <si>
    <t>Does proposer's internal development quality assurance test environments have all functional and interface services available or replicated?</t>
  </si>
  <si>
    <t>Yes. We have four (4) lower environments all (save for data for privacy reasons) identical to Production.</t>
  </si>
  <si>
    <t>I. 7.</t>
  </si>
  <si>
    <t>Describe proposer's testing lab environment(s) and how client specific testing is facilitated.</t>
  </si>
  <si>
    <t>VeriTracks as a platform while customizable is not maintained with one-off versions for individual agencies. That said, all customizable behavior is reproduceable in all of our lower (pre-production) environments and is part of our documented manual and automated test suites. As an example, if an issue is found in Production that is specific to an agency's ORI, our advanced technical support staff (Tier-3) work with Quality Engineering (QE) and development staff to configure an ORI in one of our lower environments that replicates any custom settings that an agency might have configured in Production. This allows development and QE to replicate the issue so that a fix can be worked on to address the agency's issue.</t>
  </si>
  <si>
    <t xml:space="preserve">I. 8. </t>
  </si>
  <si>
    <t>Describe proposer's development methodology and process steps enforced to ensure quality product and/or solution development.</t>
  </si>
  <si>
    <t>Incorporation of our design thinking methodology has transformed our software development organization's ability to deliver high quality designs that drive adoption and a better user experience. By starting with a human centric and empathetic approach to understanding our customer's needs we have observed a dramatic impact on how we deliver product to our customers. Most notably involving our customers at the onset of our methodology testing of designs that come out of our design thinking (i.e., before user stories are groomed for an upcoming point release) provides a nimbleness in understanding and hearing feedback drives quality and innovation in what we ultimately deliver. Incorporating this design thinking methodology into our Agile SDLC and test automation continues to show improvements that drive quality and satisfaction with our customers.</t>
  </si>
  <si>
    <t>I. 9.</t>
  </si>
  <si>
    <t>Describe the version update process for the State.</t>
  </si>
  <si>
    <t>As previously stated, our Agile SDLC works within a minimum four week to maximum four month sprints. Our Software Development and Quality Engineering (QE) departments work in partnership to deploy the release candidate to the QE functional environment (Alpha) per Jira tickets and prioritization within the sprint. Two (2) weeks before the release date a code freeze is initiated and an Engineering Change Request ticket is put into our release management system. Our DevOps team reviews the request and develops the framework for the deployment, verification and rollback (if necessary) of the software release.  
With QE signoff for the release in the QE functional environment, DevOps initiates the automated deployment of the code to the Staging environment (Integrate) for final regression tests and review. This also serves as our mock deployment exercise by enforcing separation of duties (i.e., DevOps team does the publish from a different repository). Once the software release in Integrate is validated and signed off by QE, the release is updated by DevOps to prepare for the production release. Approximately two weeks later, this code is deployed into Production by the DevOps team. Alternatively a decision can be combine point releases and publish them together in four (4) weeks' time.</t>
  </si>
  <si>
    <t>XI J.</t>
  </si>
  <si>
    <t>Audits</t>
  </si>
  <si>
    <t>J.1</t>
  </si>
  <si>
    <t xml:space="preserve">When was the most recent internal audit for the proposed solution that proposer would be using for the State?  What did the audit say that was favorable about the proposed solution?  What areas did the audit point out as needing improvement?  Would proposer be willing to share the audit report with the State?   </t>
  </si>
  <si>
    <t>The most recent internal audit was done in August 2021. The audit said favorable things about VeriTracks’ Access Controls, Awareness and Training program, Incident Response planning, Physical and Environmental protection, facility access, Risk Assessment, and System and Information Integrity. Due to the confidential nature of the report, the results cannot be shared.</t>
  </si>
  <si>
    <t>J.2</t>
  </si>
  <si>
    <t xml:space="preserve">When was the most recent external audit for the proposed solution that proposer would be using for the State?  What did the audit say that was favorable about the proposed solution?  What areas did the audit point out as needing improvement?  Would proposer be willing to share the audit report with the State?   </t>
  </si>
  <si>
    <t>The most recent external audit is from October 2021, and said favorable things about the design and operational effectiveness of VeriTracks’ controls relevant to its security, availability, and confidentiality. The control environment, risk assessment process, and monitoring controls in place are quite effective, and virtually no exceptions were noted by the auditors. Due to the confidential nature of the report, the results cannot be shared.</t>
  </si>
  <si>
    <t xml:space="preserve">
RFP 22PSX0021                                                                                                                                                                                                                                               Response Requirement 2. Information Technology and Security submittal
Requirements Workbook: IT Employees</t>
  </si>
  <si>
    <t>Please fill in the following matrix with the number of information technology employees on proposer's staff.  In parentheses next to each number, please indicate how many of those employees would be dedicated to the State account.</t>
  </si>
  <si>
    <t>Skill / Experience</t>
  </si>
  <si>
    <t>0 – 2 Years</t>
  </si>
  <si>
    <t>2 – 5 Years</t>
  </si>
  <si>
    <t>5 – 10 Years</t>
  </si>
  <si>
    <t>10 + Years</t>
  </si>
  <si>
    <t>Programmer</t>
  </si>
  <si>
    <t>Database Administrator</t>
  </si>
  <si>
    <t>Network Administrator</t>
  </si>
  <si>
    <t>Help Desk Support</t>
  </si>
  <si>
    <t>Business Analyst</t>
  </si>
  <si>
    <t>Other</t>
  </si>
  <si>
    <t xml:space="preserve">
 RFP 22PSX021                                                                                                                                                                                                                                                                                                                                                                                       Technical Proposal: RFP Response Requirement 2. Information Technology and Security Document
Requirements Workbook: Security Information</t>
  </si>
  <si>
    <t xml:space="preserve">IX L. </t>
  </si>
  <si>
    <t>Security</t>
  </si>
  <si>
    <t>L. 1.</t>
  </si>
  <si>
    <t>Has the proposed solution gone through a third party security analysis of security roles and permissions, source code, program functions, files or database tables? Provide the dates and summary of the analysis.</t>
  </si>
  <si>
    <t>A third-party tested access controls of the accounts/roles to make sure they each had proper permissions in 2021. A more recent internal analysis was done, starting in late 2022 and wrapped up at the beginning of 2023 to confirm these proper permissions.
The VeriTracks solution has gone through an internal security analysis of source code, program functions, files, and database tables.  
The web app functions were tested for security vulnerabilities.  
Database security, including roles and permissions is reviewed and audited for compliance with Center for Internet Security (CIS) standards and benchmarks. These reviews and audits are done randomly, on-demand by Database Administration management and upon request from internal and external auditors.  
For reporting, we use a combination of standard database audit functions and reporting using Oracle’s Database Security Assessment Tool. We are working on enhancements to the auditing process which will send notifications immediately when such a change occurs. The most recent dates were 10/2022 and 1/2023, and the summary of the web app analysis was: Almost all high-risk findings were from lack of input validation in stored input parameters that could be used to exploit XSS vulnerabilities. The medium and low risk findings were related to outdated software components and unnecessary page exposure. These findings are in the process of being remediated.</t>
  </si>
  <si>
    <t>L. 2.</t>
  </si>
  <si>
    <t xml:space="preserve">Does the proposed solution support role based security? </t>
  </si>
  <si>
    <t>Only authorized users can log into VeriTracks. The program administrator creates a unique login ID for all authorized users. Access control lists (ACLs) and role based access controls (RBAC) within the application control the level of access that users have to data and feature/function sets within VeriTracks. By default the application also tracks login attempts and certain functions within the application such as mapping/viewing of enrollee data and can optionally be configured to track additional operations at the request of a customer should they have a reporting requirement for this data.</t>
  </si>
  <si>
    <t>L. 3.</t>
  </si>
  <si>
    <t>Does the proposed solution allow for role based security to apply to certain documents and fields held in shared areas?</t>
  </si>
  <si>
    <t>VeriTracks can provide detailed auditing down to changes in data for individual fields. RBAC is also used within the platform to limit who has access to change this data. This includes the ability to limit access to certain groups of fields/tabs within the application as well as specifying whether a user has read-only access. Further, if an agency wishes to audit what data was changed we can enable field level auditing.</t>
  </si>
  <si>
    <t>L. 4.</t>
  </si>
  <si>
    <t>Does the proposed solution support the assignment of workflow and action steps based on role?</t>
  </si>
  <si>
    <t>VeriTracks through its RBAC architecture has within the Agents tile the ability for administrators to setup standard configurations (as previously described at the function/field level) for groups of users. Based on how each user is configured will support a workflow that is directly applicable to their role and function within an agency.</t>
  </si>
  <si>
    <t>L. 5.</t>
  </si>
  <si>
    <t>Does the proposed solution provide a detailed security matrix that outlines each feature's access rules for use when building access roles?  If, so, please provide a copy of the matrix.</t>
  </si>
  <si>
    <t>VeriTracks as part of its RBAC controls drives access based on established metadata in its Enterprise data store. At the request of the agency a reporting of the fields/access levels can be provided.</t>
  </si>
  <si>
    <t>L. 6.</t>
  </si>
  <si>
    <t xml:space="preserve">Can the solution support single sign and active directory?
</t>
  </si>
  <si>
    <t>Portions of the platform have been integrated with our Corporate AD solution. This work can be extended to support LDAP integration with a third-party vendor or agency.</t>
  </si>
  <si>
    <t>L. 7.</t>
  </si>
  <si>
    <t xml:space="preserve">Does the proposed solution support data encryption at rest and in transit?
Does the proposed solution support compliant secure cipher suites?  Provide cipher suites supported.
</t>
  </si>
  <si>
    <t>Yes, the solution supports data encryption in transit over HTTPS.  Some internal data files at rest are not currently encrypted, but data in the Oracle Exadata database is encrypted at rest. Internal cipher suites are confidential and propriety, and not shared. HTTPS is typically TLS 1.2 and AES 256-bit encryption, and supports current compliant cipher suites.</t>
  </si>
  <si>
    <t>L. 8.</t>
  </si>
  <si>
    <t>At login of the proposed solution, is a notification displayed of when the last successful logon occurred and are the number of unsuccessful logon attempts also displayed?</t>
  </si>
  <si>
    <t>VeriTracks does not currently display the last login information to agents as they access the app. That said, the platform does track not only a successful login log (to include desktop vs. mobile as well as browser/version) but also unsuccessful login attempts.</t>
  </si>
  <si>
    <t>L. 9.</t>
  </si>
  <si>
    <t>Does the proposed solution limit or fully prohibit a user account from being used on multiple computers at the same time?</t>
  </si>
  <si>
    <t>VeriTracks limits a User account to a single IP address and cannot be used on multiple computers at the same time.</t>
  </si>
  <si>
    <t>L. 10.</t>
  </si>
  <si>
    <t>Does the proposed solution provide the ability to require passwords be changed by the User if a temporary password is assigned? Please skip this item if you provide single sign on.</t>
  </si>
  <si>
    <t>VeriTracks requires the User to immediately change an auto-generated temporary password upon initial login.</t>
  </si>
  <si>
    <t>L. 11.</t>
  </si>
  <si>
    <t>Does the proposed solution have the ability to support auto logoff after a pre-determined time of User inactivity?</t>
  </si>
  <si>
    <t xml:space="preserve">VeriTracks has an adjustable auto logoff time due to User inactivity. </t>
  </si>
  <si>
    <t>L. 12.</t>
  </si>
  <si>
    <t>If local passwords are used, how are local passwords stored? Please skip this item if you provide single sign on.</t>
  </si>
  <si>
    <t>Passwords are encrypted/stored using a SHA-2 one-way hash.</t>
  </si>
  <si>
    <t>L. 13.</t>
  </si>
  <si>
    <t>If local passwords are used, does the proposed solution support self-service password reset?</t>
  </si>
  <si>
    <t>VeriTracks supports self-service password resets.</t>
  </si>
  <si>
    <t>L. 14.</t>
  </si>
  <si>
    <t>Does the proposed solution allow data to be written to an external device such as DVD, CD, USB flash drive or local media? If so, how is this tracked and audited? Please skip this item if you provide single sign on.</t>
  </si>
  <si>
    <t>VeriTracks does not allow data to be written to an external device in real-time.  Reports may be requested and saved to external storage.  These reports are tied to an authorized user and can be audited if necessary.</t>
  </si>
  <si>
    <t>L. 15.</t>
  </si>
  <si>
    <t>Identity Management -  What are options for management of Users and passwords?</t>
  </si>
  <si>
    <t>As previously described, passwords are encrypted/stored locally.  The platform also internally supports LDAP integration with AD  consolidating both authentication and authorization functions.</t>
  </si>
  <si>
    <t>L. 16.</t>
  </si>
  <si>
    <t>Does the proposed solution support auditing capability?  Provide examples.</t>
  </si>
  <si>
    <t>Auditing capability is supported. 
Aventiv utilizes SIEM tools in order to ensure monitoring, logging and assurance mechanisms including the monitoring, notification and reporting of application usage, security events, faults, system health, access, authentication and authorization that are required to verify security safeguards and controls are in place and in effect. We maintain audit logs for a minimum of one year (12 months). Examples of system and network activity that we log: User log-on success and failure attempts, user ID/system ID, dates and times for log-on/log-off, terminal identity or location (if applicable), date and time for key system resource attempts and system monitoring events, and network connectivity. 
Security personnel monitor access and respond to abnormalities. Security personnel track and report security metrics, analyzing for trends and addressing anomalous behavior.</t>
  </si>
  <si>
    <t>L. 17.</t>
  </si>
  <si>
    <t>Does the proposed system meet or exceed the most current federal regulatory compliance standards?  List all that apply. (IRS, SSA, CMS, Fed Ramp, NIST, HIPAA, PCI, PII, etc.)</t>
  </si>
  <si>
    <t>VeriTracks database security, including roles and permissions, is reviewed and audited for compliance with Center for Internet Security (CIS) standards and benchmarks. VeriTracks also follows the NIST 800-53 cybersecurity framework</t>
  </si>
  <si>
    <t>L.18.</t>
  </si>
  <si>
    <t>Provide proof of compliance with NIST Special Publication 800-53 and/or a security standard that meets and/or exceeds NIST's Special Publication 800-53</t>
  </si>
  <si>
    <t>VeriTracks' Cybersecurity program is based on NIST 800-53, Revision 5. Our NIST 880-53 program has recently been reviewed by an external third-party, as preparation for NIST compliance.  However, due to confidentiality reasons, those results cannot be shared.</t>
  </si>
  <si>
    <t>L. 19.</t>
  </si>
  <si>
    <t>Does the solution support multifactor authentication?  Either local or enterprise. Please skip this item if you provide single sign on.</t>
  </si>
  <si>
    <t>VeriTracks leverages Google 2-FA for authentication.</t>
  </si>
  <si>
    <t>L. 20.</t>
  </si>
  <si>
    <r>
      <t>Identify proposer's security against cyber attacks, denial of service attempts, viruses, malware, and proposer's encryption software and firewall protection.</t>
    </r>
    <r>
      <rPr>
        <sz val="8"/>
        <rFont val="Arial"/>
        <family val="2"/>
      </rPr>
      <t> </t>
    </r>
  </si>
  <si>
    <t xml:space="preserve">VeriTracks utilizes a defense-in-depth security strategy, architecting the network into security zones at appropriate levels, while protecting and segregating users, applications, and databases. We enact strong access control policies that restrict access-based roles and policies to data and systems. A unique identification is assigned to each person for accountability for all actions while using our systems. VeriTracks enforces strong, complex passwords and multi-factor authentication (MFA) across our enterprise networks and systems.  
VeriTracks deploys and manages next-generation firewalls configured with highly-restrictive access control lists (ACLs) which limit network traffic to pre-approved systems. The network is monitored for anomalous traffic twenty-four hours a day, every day of week and year (24x7/365). Deep collaboration between our in-house Cybersecurity Incident Response Team (CIRT) and managed security service providers (MSSPs) provide continuous monitoring and rapid detection and response capabilities at all times.  We monitor network traffic and changes to standard configuration settings.  
Intrusion Detection / Prevention Systems (IDS/IPS) are installed at key points along the network, for monitoring and alerting 24x7/365. Egress/Ingress filtering is performed through next-generation firewalls, to deny communications with insecure/unused/unauthorized protocols, ports and services, and to limit access only to necessary and trusted IP address ranges. The threat signatures on the IDS/IPS devices are updated constantly, ensuring they are up-to-date with the latest threats. Notifications from various monitoring technologies on the network are immediately investigated by the Security Operations Center/Cyber Incident Response Team (SOC/CIRT) per industry guidelines. Our response process includes identification, containment, eradication, recovery, and post-incident reviews activities. Cybersecurity leverages the expertise of several trusted partners to provide managed security services for IDS/IPS monitoring &amp; alerting, DDoS protection &amp; mitigation, and WAF monitoring &amp; alerting. The MSSPs work hand-in-hand with the Security Operations Center (SOC) to ensure that the confidentiality, integrity, and availability of VeriTracks systems and data is maintained.
VeriTracks utilizes multiple endpoint protection solutions. All servers, laptops, and workstations are equipped with next generation anti-virus and anti-malware software, to proactively detect and remove malicious software.
</t>
  </si>
  <si>
    <t>L. 21.</t>
  </si>
  <si>
    <t>Has the proposed solution had a data breach in the last three years?  If yes, please explain the extent of the breach and remediation steps to ensure it does not happen again.</t>
  </si>
  <si>
    <t>VeriTracks has never had a data breach.</t>
  </si>
  <si>
    <t xml:space="preserve">
RFP 22PSX0021                                                                                                                                                                                                                                                Response Requirement 2. Information Technology and Security submittal
Requirements Workbook: Supplemental Service Level Information</t>
  </si>
  <si>
    <t>Cosmetic or low impact error in a limited process with a workaround available.</t>
  </si>
  <si>
    <t>24 hours</t>
  </si>
  <si>
    <t>Every 5 days</t>
  </si>
  <si>
    <t>30 days</t>
  </si>
  <si>
    <t>Multiple Users are impacted.  Where an alternative method may be available the method could involve many individuals.</t>
  </si>
  <si>
    <t>4 hours</t>
  </si>
  <si>
    <t>Every 4 hours</t>
  </si>
  <si>
    <t>Proposed solution performance has degraded  or specific functions are not operating correctly.  There is not a workaround.</t>
  </si>
  <si>
    <t>60 minutes</t>
  </si>
  <si>
    <t>Every hour</t>
  </si>
  <si>
    <t>The proposed solution is inoperable or is substantially not working.</t>
  </si>
  <si>
    <t>20 minutes</t>
  </si>
  <si>
    <t>25 minutes</t>
  </si>
  <si>
    <t>All references may have experienced an issue</t>
  </si>
  <si>
    <t>5 days</t>
  </si>
  <si>
    <t>2 days</t>
  </si>
  <si>
    <t>Performance has degraded  or specific functions are not operating correctly.  There is not a workaround.</t>
  </si>
  <si>
    <t>62 minutes</t>
  </si>
  <si>
    <t>160 minutes</t>
  </si>
  <si>
    <t>48 minute</t>
  </si>
  <si>
    <t>92 minutes</t>
  </si>
  <si>
    <t>Contractor Profile Response Options</t>
  </si>
  <si>
    <t>Major Customization Required</t>
  </si>
  <si>
    <t>Cannot Meet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</si>
</sst>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000000"/>
      <name val="Arial"/>
    </font>
    <font>
      <sz val="10"/>
      <color rgb="FFFF0000"/>
      <name val="Arial"/>
    </font>
    <font>
      <sz val="10"/>
      <name val="Arial"/>
    </font>
    <font>
      <sz val="11"/>
      <color rgb="FF000000"/>
      <name val="Calibri"/>
    </font>
    <font>
      <i/>
      <sz val="11"/>
      <color rgb="FF000000"/>
      <name val="Calibri"/>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12">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4" borderId="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2" fillId="0" borderId="1" xfId="0" applyFont="1" applyBorder="1" applyAlignment="1">
      <alignment wrapText="1"/>
    </xf>
    <xf numFmtId="0" fontId="0" fillId="2" borderId="0" xfId="0" applyFill="1" applyAlignment="1">
      <alignment wrapText="1"/>
    </xf>
    <xf numFmtId="0" fontId="0" fillId="3" borderId="1"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14" fillId="3" borderId="10" xfId="0" applyFont="1" applyFill="1" applyBorder="1" applyAlignment="1">
      <alignment horizontal="left" vertical="top" wrapText="1"/>
    </xf>
    <xf numFmtId="0" fontId="14" fillId="0" borderId="1" xfId="0" applyFont="1" applyBorder="1" applyAlignment="1">
      <alignment horizontal="left" vertical="center" wrapText="1"/>
    </xf>
    <xf numFmtId="0" fontId="14" fillId="3" borderId="1" xfId="0" applyFont="1" applyFill="1" applyBorder="1" applyAlignment="1">
      <alignment horizontal="left" vertical="center" wrapText="1"/>
    </xf>
    <xf numFmtId="0" fontId="0" fillId="8" borderId="1" xfId="0" applyFill="1" applyBorder="1" applyAlignment="1" applyProtection="1">
      <alignment horizontal="left" vertical="top" wrapText="1"/>
      <protection locked="0"/>
    </xf>
    <xf numFmtId="0" fontId="2" fillId="8" borderId="1" xfId="0" applyFont="1" applyFill="1" applyBorder="1" applyAlignment="1" applyProtection="1">
      <alignment horizontal="left" vertical="top" wrapText="1"/>
      <protection locked="0"/>
    </xf>
    <xf numFmtId="0" fontId="16" fillId="0" borderId="1" xfId="0" applyFont="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Border="1" applyAlignment="1">
      <alignment wrapText="1"/>
    </xf>
    <xf numFmtId="0" fontId="2" fillId="0" borderId="1" xfId="0" applyFont="1" applyBorder="1" applyAlignment="1">
      <alignment vertical="top" wrapText="1"/>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425363"/>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topLeftCell="C1" zoomScale="89" zoomScaleNormal="130" workbookViewId="0">
      <selection activeCell="C4" sqref="C4"/>
    </sheetView>
  </sheetViews>
  <sheetFormatPr defaultColWidth="8.85546875" defaultRowHeight="15" x14ac:dyDescent="0.25"/>
  <cols>
    <col min="1" max="1" width="4.7109375" style="1" customWidth="1"/>
    <col min="2" max="2" width="25.7109375" customWidth="1"/>
    <col min="3" max="3" width="100.7109375" customWidth="1"/>
  </cols>
  <sheetData>
    <row r="1" spans="2:3" s="1" customFormat="1" x14ac:dyDescent="0.25">
      <c r="B1" s="45"/>
    </row>
    <row r="2" spans="2:3" ht="67.150000000000006" customHeight="1" x14ac:dyDescent="0.25">
      <c r="B2" s="80" t="s">
        <v>0</v>
      </c>
      <c r="C2" s="80"/>
    </row>
    <row r="3" spans="2:3" x14ac:dyDescent="0.25">
      <c r="B3" s="7" t="s">
        <v>1</v>
      </c>
      <c r="C3" s="7" t="s">
        <v>2</v>
      </c>
    </row>
    <row r="4" spans="2:3" x14ac:dyDescent="0.25">
      <c r="B4" s="8" t="s">
        <v>3</v>
      </c>
      <c r="C4" s="9" t="s">
        <v>4</v>
      </c>
    </row>
    <row r="15" spans="2:3" x14ac:dyDescent="0.25">
      <c r="B15" t="s">
        <v>5</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87" zoomScaleNormal="87" workbookViewId="0">
      <pane ySplit="3" topLeftCell="A17" activePane="bottomLeft" state="frozen"/>
      <selection pane="bottomLeft" activeCell="E18" sqref="E18"/>
    </sheetView>
  </sheetViews>
  <sheetFormatPr defaultColWidth="8.85546875" defaultRowHeight="30" customHeight="1" x14ac:dyDescent="0.25"/>
  <cols>
    <col min="1" max="1" width="4.7109375" style="3" customWidth="1"/>
    <col min="2" max="2" width="12.7109375" style="2" customWidth="1"/>
    <col min="3" max="3" width="100.7109375" style="6" customWidth="1"/>
    <col min="4" max="4" width="18.42578125" style="2" customWidth="1"/>
    <col min="5" max="5" width="113.140625" style="2" customWidth="1"/>
    <col min="83" max="16384" width="8.85546875" style="2"/>
  </cols>
  <sheetData>
    <row r="1" spans="1:88" customFormat="1" ht="13.9" customHeight="1" x14ac:dyDescent="0.25">
      <c r="A1" s="1"/>
      <c r="B1" s="45"/>
      <c r="C1" s="11"/>
    </row>
    <row r="2" spans="1:88" customFormat="1" ht="60" customHeight="1" x14ac:dyDescent="0.25">
      <c r="A2" s="1"/>
      <c r="B2" s="80" t="s">
        <v>6</v>
      </c>
      <c r="C2" s="80"/>
      <c r="D2" s="80"/>
      <c r="E2" s="80"/>
    </row>
    <row r="3" spans="1:88" ht="60.75" customHeight="1" x14ac:dyDescent="0.25">
      <c r="B3" s="33" t="s">
        <v>7</v>
      </c>
      <c r="C3" s="34"/>
      <c r="D3" s="64" t="s">
        <v>8</v>
      </c>
      <c r="E3" s="46" t="s">
        <v>9</v>
      </c>
    </row>
    <row r="4" spans="1:88" s="4" customFormat="1" ht="53.1" customHeight="1" x14ac:dyDescent="0.25">
      <c r="B4" s="61" t="s">
        <v>10</v>
      </c>
      <c r="C4" s="61" t="s">
        <v>11</v>
      </c>
      <c r="D4" s="47"/>
      <c r="E4" s="53"/>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25.5" x14ac:dyDescent="0.25">
      <c r="A5" s="4"/>
      <c r="B5" s="48" t="s">
        <v>12</v>
      </c>
      <c r="C5" s="52" t="s">
        <v>13</v>
      </c>
      <c r="D5" s="54"/>
      <c r="E5" s="71" t="s">
        <v>14</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60.75" customHeight="1" x14ac:dyDescent="0.25">
      <c r="A6" s="4"/>
      <c r="B6" s="49" t="s">
        <v>15</v>
      </c>
      <c r="C6" s="50" t="s">
        <v>16</v>
      </c>
      <c r="D6" s="54"/>
      <c r="E6" s="72" t="s">
        <v>17</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97.5" customHeight="1" x14ac:dyDescent="0.25">
      <c r="B7" s="48" t="s">
        <v>18</v>
      </c>
      <c r="C7" s="51" t="s">
        <v>19</v>
      </c>
      <c r="D7" s="51" t="s">
        <v>20</v>
      </c>
      <c r="E7" s="73" t="s">
        <v>21</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60" t="s">
        <v>22</v>
      </c>
      <c r="C8" s="76" t="s">
        <v>23</v>
      </c>
      <c r="D8" s="63" t="s">
        <v>24</v>
      </c>
      <c r="E8" s="50" t="s">
        <v>25</v>
      </c>
    </row>
    <row r="9" spans="1:88" customFormat="1" ht="15" x14ac:dyDescent="0.25">
      <c r="A9" s="1"/>
      <c r="B9" s="35" t="s">
        <v>26</v>
      </c>
      <c r="C9" s="36" t="s">
        <v>27</v>
      </c>
      <c r="D9" s="55"/>
      <c r="E9" s="37"/>
    </row>
    <row r="10" spans="1:88" s="3" customFormat="1" ht="175.5" customHeight="1" x14ac:dyDescent="0.25">
      <c r="B10" s="49" t="s">
        <v>28</v>
      </c>
      <c r="C10" s="51" t="s">
        <v>29</v>
      </c>
      <c r="D10" s="55"/>
      <c r="E10" s="8" t="s">
        <v>30</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x14ac:dyDescent="0.25">
      <c r="A11" s="1"/>
      <c r="B11" s="49" t="s">
        <v>31</v>
      </c>
      <c r="C11" s="50" t="s">
        <v>32</v>
      </c>
      <c r="D11" s="63" t="s">
        <v>20</v>
      </c>
      <c r="E11" s="38" t="s">
        <v>33</v>
      </c>
    </row>
    <row r="12" spans="1:88" s="3" customFormat="1" ht="30" customHeight="1" x14ac:dyDescent="0.25">
      <c r="B12" s="49" t="s">
        <v>34</v>
      </c>
      <c r="C12" s="51" t="s">
        <v>35</v>
      </c>
      <c r="D12" s="51" t="s">
        <v>20</v>
      </c>
      <c r="E12" s="8" t="s">
        <v>36</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x14ac:dyDescent="0.25">
      <c r="B13" s="49" t="s">
        <v>37</v>
      </c>
      <c r="C13" s="50" t="s">
        <v>38</v>
      </c>
      <c r="D13" s="63" t="s">
        <v>20</v>
      </c>
      <c r="E13" s="38" t="s">
        <v>39</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52.5" customHeight="1" x14ac:dyDescent="0.25">
      <c r="A14" s="1"/>
      <c r="B14" s="49" t="s">
        <v>40</v>
      </c>
      <c r="C14" s="51" t="s">
        <v>41</v>
      </c>
      <c r="D14" s="55"/>
      <c r="E14" s="8" t="s">
        <v>42</v>
      </c>
    </row>
    <row r="15" spans="1:88" s="3" customFormat="1" ht="409.5" x14ac:dyDescent="0.25">
      <c r="B15" s="49" t="s">
        <v>43</v>
      </c>
      <c r="C15" s="50" t="s">
        <v>44</v>
      </c>
      <c r="D15" s="55"/>
      <c r="E15" s="77" t="s">
        <v>45</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46</v>
      </c>
      <c r="C16" s="36" t="s">
        <v>47</v>
      </c>
      <c r="D16" s="55"/>
      <c r="E16" s="37"/>
    </row>
    <row r="17" spans="2:5" ht="306.75" customHeight="1" x14ac:dyDescent="0.25">
      <c r="B17" s="49" t="s">
        <v>48</v>
      </c>
      <c r="C17" s="50" t="s">
        <v>49</v>
      </c>
      <c r="D17" s="55"/>
      <c r="E17" s="38" t="s">
        <v>50</v>
      </c>
    </row>
    <row r="18" spans="2:5" ht="135" x14ac:dyDescent="0.25">
      <c r="B18" s="49" t="s">
        <v>51</v>
      </c>
      <c r="C18" s="51" t="s">
        <v>52</v>
      </c>
      <c r="D18" s="55"/>
      <c r="E18" s="8" t="s">
        <v>53</v>
      </c>
    </row>
    <row r="19" spans="2:5" ht="360" x14ac:dyDescent="0.25">
      <c r="B19" s="49" t="s">
        <v>54</v>
      </c>
      <c r="C19" s="50" t="s">
        <v>55</v>
      </c>
      <c r="D19" s="63" t="s">
        <v>20</v>
      </c>
      <c r="E19" s="10" t="s">
        <v>56</v>
      </c>
    </row>
    <row r="20" spans="2:5" ht="25.5" x14ac:dyDescent="0.25">
      <c r="B20" s="49" t="s">
        <v>57</v>
      </c>
      <c r="C20" s="51" t="s">
        <v>58</v>
      </c>
      <c r="D20" s="55"/>
      <c r="E20" s="8" t="s">
        <v>59</v>
      </c>
    </row>
    <row r="21" spans="2:5" ht="63.75" customHeight="1" x14ac:dyDescent="0.25">
      <c r="B21" s="49" t="s">
        <v>60</v>
      </c>
      <c r="C21" s="50" t="s">
        <v>61</v>
      </c>
      <c r="D21" s="63" t="s">
        <v>20</v>
      </c>
      <c r="E21" s="38" t="s">
        <v>62</v>
      </c>
    </row>
    <row r="22" spans="2:5" ht="90" x14ac:dyDescent="0.25">
      <c r="B22" s="49" t="s">
        <v>63</v>
      </c>
      <c r="C22" s="51" t="s">
        <v>64</v>
      </c>
      <c r="D22" s="55"/>
      <c r="E22" s="8" t="s">
        <v>65</v>
      </c>
    </row>
    <row r="23" spans="2:5" x14ac:dyDescent="0.25">
      <c r="B23" s="49" t="s">
        <v>66</v>
      </c>
      <c r="C23" s="63" t="s">
        <v>67</v>
      </c>
      <c r="D23" s="55"/>
      <c r="E23" s="38" t="s">
        <v>68</v>
      </c>
    </row>
    <row r="24" spans="2:5" ht="90" x14ac:dyDescent="0.25">
      <c r="B24" s="49" t="s">
        <v>66</v>
      </c>
      <c r="C24" s="51" t="s">
        <v>69</v>
      </c>
      <c r="D24" s="51" t="s">
        <v>20</v>
      </c>
      <c r="E24" s="8" t="s">
        <v>70</v>
      </c>
    </row>
    <row r="25" spans="2:5" ht="30" customHeight="1" x14ac:dyDescent="0.25">
      <c r="B25" s="65"/>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5"/>
  <sheetViews>
    <sheetView zoomScale="89" zoomScaleNormal="140" workbookViewId="0">
      <selection activeCell="B4" sqref="B4"/>
    </sheetView>
  </sheetViews>
  <sheetFormatPr defaultRowHeight="15" x14ac:dyDescent="0.25"/>
  <cols>
    <col min="1" max="1" width="4.7109375" style="1" customWidth="1"/>
    <col min="2" max="2" width="12.7109375" customWidth="1"/>
    <col min="3" max="3" width="100.7109375" style="11" customWidth="1"/>
    <col min="4" max="4" width="84.85546875" style="11" customWidth="1"/>
  </cols>
  <sheetData>
    <row r="1" spans="2:4" s="1" customFormat="1" x14ac:dyDescent="0.25">
      <c r="B1" s="45"/>
      <c r="D1" s="67"/>
    </row>
    <row r="2" spans="2:4" ht="62.25" customHeight="1" x14ac:dyDescent="0.25">
      <c r="B2" s="80" t="s">
        <v>71</v>
      </c>
      <c r="C2" s="80"/>
      <c r="D2" s="80"/>
    </row>
    <row r="3" spans="2:4" x14ac:dyDescent="0.25">
      <c r="B3" s="36" t="s">
        <v>72</v>
      </c>
      <c r="C3" s="36" t="s">
        <v>73</v>
      </c>
      <c r="D3" s="36" t="s">
        <v>2</v>
      </c>
    </row>
    <row r="4" spans="2:4" x14ac:dyDescent="0.25">
      <c r="B4" s="49" t="s">
        <v>74</v>
      </c>
      <c r="C4" s="50" t="s">
        <v>75</v>
      </c>
      <c r="D4" s="66" t="s">
        <v>76</v>
      </c>
    </row>
    <row r="5" spans="2:4" x14ac:dyDescent="0.25">
      <c r="B5" s="49" t="s">
        <v>77</v>
      </c>
      <c r="C5" s="50" t="s">
        <v>78</v>
      </c>
      <c r="D5" s="66" t="s">
        <v>79</v>
      </c>
    </row>
    <row r="6" spans="2:4" ht="225" x14ac:dyDescent="0.25">
      <c r="B6" s="49" t="s">
        <v>80</v>
      </c>
      <c r="C6" s="50" t="s">
        <v>81</v>
      </c>
      <c r="D6" s="66" t="s">
        <v>82</v>
      </c>
    </row>
    <row r="7" spans="2:4" ht="60" x14ac:dyDescent="0.25">
      <c r="B7" s="49" t="s">
        <v>83</v>
      </c>
      <c r="C7" s="50" t="s">
        <v>84</v>
      </c>
      <c r="D7" s="66" t="s">
        <v>85</v>
      </c>
    </row>
    <row r="8" spans="2:4" ht="45" x14ac:dyDescent="0.25">
      <c r="B8" s="49" t="s">
        <v>86</v>
      </c>
      <c r="C8" s="50" t="s">
        <v>87</v>
      </c>
      <c r="D8" s="66" t="s">
        <v>88</v>
      </c>
    </row>
    <row r="9" spans="2:4" x14ac:dyDescent="0.25">
      <c r="B9" s="49" t="s">
        <v>89</v>
      </c>
      <c r="C9" s="50" t="s">
        <v>90</v>
      </c>
      <c r="D9" s="66" t="s">
        <v>91</v>
      </c>
    </row>
    <row r="10" spans="2:4" x14ac:dyDescent="0.25">
      <c r="B10" s="36" t="s">
        <v>92</v>
      </c>
      <c r="C10" s="36" t="s">
        <v>93</v>
      </c>
      <c r="D10" s="36"/>
    </row>
    <row r="11" spans="2:4" ht="45" x14ac:dyDescent="0.25">
      <c r="B11" s="49" t="s">
        <v>94</v>
      </c>
      <c r="C11" s="50" t="s">
        <v>95</v>
      </c>
      <c r="D11" s="66" t="s">
        <v>96</v>
      </c>
    </row>
    <row r="12" spans="2:4" x14ac:dyDescent="0.25">
      <c r="B12" s="49" t="s">
        <v>97</v>
      </c>
      <c r="C12" s="50" t="s">
        <v>98</v>
      </c>
      <c r="D12" s="66" t="s">
        <v>99</v>
      </c>
    </row>
    <row r="13" spans="2:4" ht="90" x14ac:dyDescent="0.25">
      <c r="B13" s="49" t="s">
        <v>100</v>
      </c>
      <c r="C13" s="50" t="s">
        <v>101</v>
      </c>
      <c r="D13" s="66" t="s">
        <v>102</v>
      </c>
    </row>
    <row r="14" spans="2:4" ht="165" x14ac:dyDescent="0.25">
      <c r="B14" s="49" t="s">
        <v>103</v>
      </c>
      <c r="C14" s="50" t="s">
        <v>104</v>
      </c>
      <c r="D14" s="66" t="s">
        <v>105</v>
      </c>
    </row>
    <row r="15" spans="2:4" ht="345" x14ac:dyDescent="0.25">
      <c r="B15" s="49" t="s">
        <v>106</v>
      </c>
      <c r="C15" s="50" t="s">
        <v>107</v>
      </c>
      <c r="D15" s="66" t="s">
        <v>108</v>
      </c>
    </row>
    <row r="16" spans="2:4" x14ac:dyDescent="0.25">
      <c r="B16" s="36" t="s">
        <v>109</v>
      </c>
      <c r="C16" s="36" t="s">
        <v>110</v>
      </c>
      <c r="D16" s="36"/>
    </row>
    <row r="17" spans="2:5" ht="30" x14ac:dyDescent="0.25">
      <c r="B17" s="49" t="s">
        <v>111</v>
      </c>
      <c r="C17" s="50" t="s">
        <v>112</v>
      </c>
      <c r="D17" s="66" t="s">
        <v>113</v>
      </c>
    </row>
    <row r="18" spans="2:5" ht="60" x14ac:dyDescent="0.25">
      <c r="B18" s="49" t="s">
        <v>114</v>
      </c>
      <c r="C18" s="50" t="s">
        <v>115</v>
      </c>
      <c r="D18" s="66" t="s">
        <v>116</v>
      </c>
    </row>
    <row r="19" spans="2:5" ht="330" x14ac:dyDescent="0.25">
      <c r="B19" s="49" t="s">
        <v>117</v>
      </c>
      <c r="C19" s="50" t="s">
        <v>118</v>
      </c>
      <c r="D19" s="78" t="s">
        <v>119</v>
      </c>
    </row>
    <row r="20" spans="2:5" x14ac:dyDescent="0.25">
      <c r="B20" s="49" t="s">
        <v>120</v>
      </c>
      <c r="C20" s="50" t="s">
        <v>121</v>
      </c>
      <c r="D20" s="11" t="s">
        <v>122</v>
      </c>
      <c r="E20" s="66"/>
    </row>
    <row r="21" spans="2:5" ht="30" x14ac:dyDescent="0.25">
      <c r="B21" s="49" t="s">
        <v>123</v>
      </c>
      <c r="C21" s="50" t="s">
        <v>124</v>
      </c>
      <c r="D21" s="66" t="s">
        <v>125</v>
      </c>
    </row>
    <row r="22" spans="2:5" ht="32.25" customHeight="1" x14ac:dyDescent="0.25">
      <c r="B22" s="49" t="s">
        <v>126</v>
      </c>
      <c r="C22" s="50" t="s">
        <v>127</v>
      </c>
      <c r="D22" s="66" t="s">
        <v>128</v>
      </c>
    </row>
    <row r="23" spans="2:5" x14ac:dyDescent="0.25">
      <c r="B23" s="36" t="s">
        <v>129</v>
      </c>
      <c r="C23" s="36" t="s">
        <v>130</v>
      </c>
      <c r="D23" s="36"/>
    </row>
    <row r="24" spans="2:5" ht="165" x14ac:dyDescent="0.25">
      <c r="B24" s="49" t="s">
        <v>131</v>
      </c>
      <c r="C24" s="50" t="s">
        <v>132</v>
      </c>
      <c r="D24" s="66" t="s">
        <v>133</v>
      </c>
    </row>
    <row r="25" spans="2:5" ht="45" x14ac:dyDescent="0.25">
      <c r="B25" s="49" t="s">
        <v>134</v>
      </c>
      <c r="C25" s="50" t="s">
        <v>135</v>
      </c>
      <c r="D25" s="66" t="s">
        <v>136</v>
      </c>
    </row>
    <row r="26" spans="2:5" ht="210" x14ac:dyDescent="0.25">
      <c r="B26" s="49" t="s">
        <v>137</v>
      </c>
      <c r="C26" s="50" t="s">
        <v>138</v>
      </c>
      <c r="D26" s="66" t="s">
        <v>139</v>
      </c>
    </row>
    <row r="27" spans="2:5" ht="90" x14ac:dyDescent="0.25">
      <c r="B27" s="49" t="s">
        <v>140</v>
      </c>
      <c r="C27" s="50" t="s">
        <v>141</v>
      </c>
      <c r="D27" s="66" t="s">
        <v>142</v>
      </c>
    </row>
    <row r="28" spans="2:5" ht="150" x14ac:dyDescent="0.25">
      <c r="B28" s="49" t="s">
        <v>143</v>
      </c>
      <c r="C28" s="50" t="s">
        <v>144</v>
      </c>
      <c r="D28" s="66" t="s">
        <v>145</v>
      </c>
    </row>
    <row r="29" spans="2:5" ht="30" x14ac:dyDescent="0.25">
      <c r="B29" s="49" t="s">
        <v>146</v>
      </c>
      <c r="C29" s="50" t="s">
        <v>147</v>
      </c>
      <c r="D29" s="66" t="s">
        <v>148</v>
      </c>
    </row>
    <row r="30" spans="2:5" ht="135" x14ac:dyDescent="0.25">
      <c r="B30" s="49" t="s">
        <v>149</v>
      </c>
      <c r="C30" s="50" t="s">
        <v>150</v>
      </c>
      <c r="D30" s="66" t="s">
        <v>151</v>
      </c>
    </row>
    <row r="31" spans="2:5" ht="150" x14ac:dyDescent="0.25">
      <c r="B31" s="49" t="s">
        <v>152</v>
      </c>
      <c r="C31" s="50" t="s">
        <v>153</v>
      </c>
      <c r="D31" s="66" t="s">
        <v>154</v>
      </c>
    </row>
    <row r="32" spans="2:5" ht="240" x14ac:dyDescent="0.25">
      <c r="B32" s="49" t="s">
        <v>155</v>
      </c>
      <c r="C32" s="50" t="s">
        <v>156</v>
      </c>
      <c r="D32" s="66" t="s">
        <v>157</v>
      </c>
    </row>
    <row r="33" spans="2:4" x14ac:dyDescent="0.25">
      <c r="B33" s="36" t="s">
        <v>158</v>
      </c>
      <c r="C33" s="36" t="s">
        <v>159</v>
      </c>
      <c r="D33" s="36"/>
    </row>
    <row r="34" spans="2:4" ht="75" x14ac:dyDescent="0.25">
      <c r="B34" s="49" t="s">
        <v>160</v>
      </c>
      <c r="C34" s="50" t="s">
        <v>161</v>
      </c>
      <c r="D34" s="66" t="s">
        <v>162</v>
      </c>
    </row>
    <row r="35" spans="2:4" ht="75" x14ac:dyDescent="0.25">
      <c r="B35" s="49" t="s">
        <v>163</v>
      </c>
      <c r="C35" s="50" t="s">
        <v>164</v>
      </c>
      <c r="D35" s="66" t="s">
        <v>165</v>
      </c>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sqref="A1:G1"/>
    </sheetView>
  </sheetViews>
  <sheetFormatPr defaultRowHeight="15" x14ac:dyDescent="0.25"/>
  <cols>
    <col min="1" max="1" width="13" customWidth="1"/>
  </cols>
  <sheetData>
    <row r="1" spans="1:7" ht="84.75" customHeight="1" x14ac:dyDescent="0.25">
      <c r="A1" s="82" t="s">
        <v>166</v>
      </c>
      <c r="B1" s="82"/>
      <c r="C1" s="82"/>
      <c r="D1" s="82"/>
      <c r="E1" s="82"/>
      <c r="F1" s="82"/>
      <c r="G1" s="82"/>
    </row>
    <row r="2" spans="1:7" ht="67.900000000000006" customHeight="1" thickBot="1" x14ac:dyDescent="0.3">
      <c r="A2" s="81" t="s">
        <v>167</v>
      </c>
      <c r="B2" s="81"/>
      <c r="C2" s="81"/>
      <c r="D2" s="81"/>
      <c r="E2" s="81"/>
    </row>
    <row r="3" spans="1:7" ht="26.25" thickBot="1" x14ac:dyDescent="0.3">
      <c r="A3" s="56" t="s">
        <v>168</v>
      </c>
      <c r="B3" s="57" t="s">
        <v>169</v>
      </c>
      <c r="C3" s="57" t="s">
        <v>170</v>
      </c>
      <c r="D3" s="57" t="s">
        <v>171</v>
      </c>
      <c r="E3" s="57" t="s">
        <v>172</v>
      </c>
    </row>
    <row r="4" spans="1:7" ht="15.75" thickBot="1" x14ac:dyDescent="0.3">
      <c r="A4" s="58" t="s">
        <v>173</v>
      </c>
      <c r="B4" s="59">
        <v>2</v>
      </c>
      <c r="C4" s="59">
        <v>1</v>
      </c>
      <c r="D4" s="59">
        <v>3</v>
      </c>
      <c r="E4" s="59">
        <v>4</v>
      </c>
    </row>
    <row r="5" spans="1:7" ht="26.25" thickBot="1" x14ac:dyDescent="0.3">
      <c r="A5" s="58" t="s">
        <v>174</v>
      </c>
      <c r="B5" s="59"/>
      <c r="C5" s="59"/>
      <c r="D5" s="59">
        <v>2</v>
      </c>
      <c r="E5" s="59">
        <v>1</v>
      </c>
    </row>
    <row r="6" spans="1:7" ht="26.25" thickBot="1" x14ac:dyDescent="0.3">
      <c r="A6" s="58" t="s">
        <v>175</v>
      </c>
      <c r="B6" s="59"/>
      <c r="C6" s="59"/>
      <c r="D6" s="59"/>
      <c r="E6" s="59">
        <v>2</v>
      </c>
    </row>
    <row r="7" spans="1:7" ht="26.25" thickBot="1" x14ac:dyDescent="0.3">
      <c r="A7" s="58" t="s">
        <v>176</v>
      </c>
      <c r="B7" s="59"/>
      <c r="C7" s="59"/>
      <c r="D7" s="59"/>
      <c r="E7" s="59"/>
    </row>
    <row r="8" spans="1:7" ht="26.25" thickBot="1" x14ac:dyDescent="0.3">
      <c r="A8" s="58" t="s">
        <v>177</v>
      </c>
      <c r="B8" s="59"/>
      <c r="C8" s="59"/>
      <c r="D8" s="59">
        <v>1</v>
      </c>
      <c r="E8" s="59"/>
    </row>
    <row r="9" spans="1:7" ht="15.75" thickBot="1" x14ac:dyDescent="0.3">
      <c r="A9" s="58" t="s">
        <v>178</v>
      </c>
      <c r="B9" s="59"/>
      <c r="C9" s="59"/>
      <c r="D9" s="59">
        <v>7</v>
      </c>
      <c r="E9" s="59">
        <v>2</v>
      </c>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zoomScale="80" zoomScaleNormal="80" workbookViewId="0">
      <selection activeCell="B4" sqref="B4"/>
    </sheetView>
  </sheetViews>
  <sheetFormatPr defaultColWidth="9.140625" defaultRowHeight="15" x14ac:dyDescent="0.25"/>
  <cols>
    <col min="1" max="1" width="4.7109375" style="1" customWidth="1"/>
    <col min="2" max="2" width="12.7109375" customWidth="1"/>
    <col min="3" max="3" width="87.140625" style="11" customWidth="1"/>
    <col min="4" max="4" width="21.85546875" style="11" customWidth="1"/>
    <col min="5" max="5" width="61.42578125" style="11" customWidth="1"/>
  </cols>
  <sheetData>
    <row r="1" spans="2:5" s="1" customFormat="1" x14ac:dyDescent="0.25">
      <c r="B1" s="45"/>
      <c r="E1" s="67"/>
    </row>
    <row r="2" spans="2:5" ht="67.150000000000006" customHeight="1" x14ac:dyDescent="0.25">
      <c r="B2" s="80" t="s">
        <v>179</v>
      </c>
      <c r="C2" s="80"/>
      <c r="D2" s="80"/>
      <c r="E2" s="80"/>
    </row>
    <row r="3" spans="2:5" x14ac:dyDescent="0.25">
      <c r="B3" s="36" t="s">
        <v>180</v>
      </c>
      <c r="C3" s="36" t="s">
        <v>181</v>
      </c>
      <c r="D3" s="36"/>
      <c r="E3" s="36" t="s">
        <v>2</v>
      </c>
    </row>
    <row r="4" spans="2:5" ht="409.5" x14ac:dyDescent="0.25">
      <c r="B4" s="10" t="s">
        <v>182</v>
      </c>
      <c r="C4" s="8" t="s">
        <v>183</v>
      </c>
      <c r="D4" s="62"/>
      <c r="E4" s="68" t="s">
        <v>184</v>
      </c>
    </row>
    <row r="5" spans="2:5" ht="150" x14ac:dyDescent="0.25">
      <c r="B5" s="10" t="s">
        <v>185</v>
      </c>
      <c r="C5" s="10" t="s">
        <v>186</v>
      </c>
      <c r="D5" s="50" t="s">
        <v>20</v>
      </c>
      <c r="E5" s="69" t="s">
        <v>187</v>
      </c>
    </row>
    <row r="6" spans="2:5" ht="105" x14ac:dyDescent="0.25">
      <c r="B6" s="10" t="s">
        <v>188</v>
      </c>
      <c r="C6" s="8" t="s">
        <v>189</v>
      </c>
      <c r="D6" s="51" t="s">
        <v>20</v>
      </c>
      <c r="E6" s="68" t="s">
        <v>190</v>
      </c>
    </row>
    <row r="7" spans="2:5" ht="90" x14ac:dyDescent="0.25">
      <c r="B7" s="10" t="s">
        <v>191</v>
      </c>
      <c r="C7" s="10" t="s">
        <v>192</v>
      </c>
      <c r="D7" s="50" t="s">
        <v>20</v>
      </c>
      <c r="E7" s="69" t="s">
        <v>193</v>
      </c>
    </row>
    <row r="8" spans="2:5" ht="45" x14ac:dyDescent="0.25">
      <c r="B8" s="10" t="s">
        <v>194</v>
      </c>
      <c r="C8" s="8" t="s">
        <v>195</v>
      </c>
      <c r="D8" s="51" t="s">
        <v>20</v>
      </c>
      <c r="E8" s="68" t="s">
        <v>196</v>
      </c>
    </row>
    <row r="9" spans="2:5" ht="45" x14ac:dyDescent="0.25">
      <c r="B9" s="10" t="s">
        <v>197</v>
      </c>
      <c r="C9" s="10" t="s">
        <v>198</v>
      </c>
      <c r="D9" s="50" t="s">
        <v>24</v>
      </c>
      <c r="E9" s="69" t="s">
        <v>199</v>
      </c>
    </row>
    <row r="10" spans="2:5" ht="90" x14ac:dyDescent="0.25">
      <c r="B10" s="10" t="s">
        <v>200</v>
      </c>
      <c r="C10" s="8" t="s">
        <v>201</v>
      </c>
      <c r="D10" s="51" t="s">
        <v>20</v>
      </c>
      <c r="E10" s="68" t="s">
        <v>202</v>
      </c>
    </row>
    <row r="11" spans="2:5" ht="60" x14ac:dyDescent="0.25">
      <c r="B11" s="10" t="s">
        <v>203</v>
      </c>
      <c r="C11" s="10" t="s">
        <v>204</v>
      </c>
      <c r="D11" s="50" t="s">
        <v>20</v>
      </c>
      <c r="E11" s="70" t="s">
        <v>205</v>
      </c>
    </row>
    <row r="12" spans="2:5" ht="30" x14ac:dyDescent="0.25">
      <c r="B12" s="10" t="s">
        <v>206</v>
      </c>
      <c r="C12" s="8" t="s">
        <v>207</v>
      </c>
      <c r="D12" s="51" t="s">
        <v>20</v>
      </c>
      <c r="E12" s="74" t="s">
        <v>208</v>
      </c>
    </row>
    <row r="13" spans="2:5" ht="30" x14ac:dyDescent="0.25">
      <c r="B13" s="10" t="s">
        <v>209</v>
      </c>
      <c r="C13" s="10" t="s">
        <v>210</v>
      </c>
      <c r="D13" s="50" t="s">
        <v>20</v>
      </c>
      <c r="E13" s="74" t="s">
        <v>211</v>
      </c>
    </row>
    <row r="14" spans="2:5" ht="30" x14ac:dyDescent="0.25">
      <c r="B14" s="10" t="s">
        <v>212</v>
      </c>
      <c r="C14" s="8" t="s">
        <v>213</v>
      </c>
      <c r="D14" s="51" t="s">
        <v>20</v>
      </c>
      <c r="E14" s="75" t="s">
        <v>214</v>
      </c>
    </row>
    <row r="15" spans="2:5" ht="30" x14ac:dyDescent="0.25">
      <c r="B15" s="10" t="s">
        <v>215</v>
      </c>
      <c r="C15" s="10" t="s">
        <v>216</v>
      </c>
      <c r="D15" s="50" t="s">
        <v>20</v>
      </c>
      <c r="E15" s="74" t="s">
        <v>217</v>
      </c>
    </row>
    <row r="16" spans="2:5" ht="26.25" customHeight="1" x14ac:dyDescent="0.25">
      <c r="B16" s="10" t="s">
        <v>218</v>
      </c>
      <c r="C16" s="8" t="s">
        <v>219</v>
      </c>
      <c r="D16" s="51" t="s">
        <v>20</v>
      </c>
      <c r="E16" s="74" t="s">
        <v>220</v>
      </c>
    </row>
    <row r="17" spans="2:5" ht="60" x14ac:dyDescent="0.25">
      <c r="B17" s="10" t="s">
        <v>221</v>
      </c>
      <c r="C17" s="10" t="s">
        <v>222</v>
      </c>
      <c r="D17" s="50" t="s">
        <v>20</v>
      </c>
      <c r="E17" s="75" t="s">
        <v>223</v>
      </c>
    </row>
    <row r="18" spans="2:5" ht="45" x14ac:dyDescent="0.25">
      <c r="B18" s="10" t="s">
        <v>224</v>
      </c>
      <c r="C18" s="8" t="s">
        <v>225</v>
      </c>
      <c r="D18" s="62"/>
      <c r="E18" s="68" t="s">
        <v>226</v>
      </c>
    </row>
    <row r="19" spans="2:5" ht="255" x14ac:dyDescent="0.25">
      <c r="B19" s="10" t="s">
        <v>227</v>
      </c>
      <c r="C19" s="10" t="s">
        <v>228</v>
      </c>
      <c r="D19" s="50" t="s">
        <v>20</v>
      </c>
      <c r="E19" s="69" t="s">
        <v>229</v>
      </c>
    </row>
    <row r="20" spans="2:5" ht="60" x14ac:dyDescent="0.25">
      <c r="B20" s="10" t="s">
        <v>230</v>
      </c>
      <c r="C20" s="8" t="s">
        <v>231</v>
      </c>
      <c r="D20" s="51" t="s">
        <v>20</v>
      </c>
      <c r="E20" s="68" t="s">
        <v>232</v>
      </c>
    </row>
    <row r="21" spans="2:5" ht="75" x14ac:dyDescent="0.25">
      <c r="B21" s="10" t="s">
        <v>233</v>
      </c>
      <c r="C21" s="8" t="s">
        <v>234</v>
      </c>
      <c r="D21" s="51" t="s">
        <v>20</v>
      </c>
      <c r="E21" s="68" t="s">
        <v>235</v>
      </c>
    </row>
    <row r="22" spans="2:5" ht="30.95" customHeight="1" x14ac:dyDescent="0.25">
      <c r="B22" s="10" t="s">
        <v>236</v>
      </c>
      <c r="C22" s="10" t="s">
        <v>237</v>
      </c>
      <c r="D22" s="50" t="s">
        <v>20</v>
      </c>
      <c r="E22" s="69" t="s">
        <v>238</v>
      </c>
    </row>
    <row r="23" spans="2:5" ht="409.5" x14ac:dyDescent="0.25">
      <c r="B23" s="10" t="s">
        <v>239</v>
      </c>
      <c r="C23" s="8" t="s">
        <v>240</v>
      </c>
      <c r="D23" s="62"/>
      <c r="E23" s="68" t="s">
        <v>241</v>
      </c>
    </row>
    <row r="24" spans="2:5" ht="43.5" customHeight="1" x14ac:dyDescent="0.25">
      <c r="B24" s="10" t="s">
        <v>242</v>
      </c>
      <c r="C24" s="10" t="s">
        <v>243</v>
      </c>
      <c r="D24" s="62"/>
      <c r="E24" s="79" t="s">
        <v>244</v>
      </c>
    </row>
    <row r="25" spans="2:5" x14ac:dyDescent="0.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8" workbookViewId="0">
      <selection activeCell="B3" sqref="B3:G3"/>
    </sheetView>
  </sheetViews>
  <sheetFormatPr defaultRowHeight="15" x14ac:dyDescent="0.2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 min="14" max="14" width="8.85546875"/>
  </cols>
  <sheetData>
    <row r="1" spans="2:10" x14ac:dyDescent="0.25">
      <c r="B1" s="105"/>
      <c r="C1" s="105"/>
      <c r="D1" s="105"/>
      <c r="E1" s="105"/>
      <c r="F1" s="105"/>
      <c r="G1" s="105"/>
    </row>
    <row r="2" spans="2:10" ht="57.6" customHeight="1" x14ac:dyDescent="0.25">
      <c r="B2" s="80" t="s">
        <v>245</v>
      </c>
      <c r="C2" s="80"/>
      <c r="D2" s="80"/>
      <c r="E2" s="80"/>
      <c r="F2" s="80"/>
      <c r="G2" s="80"/>
    </row>
    <row r="3" spans="2:10" x14ac:dyDescent="0.25">
      <c r="B3" s="80"/>
      <c r="C3" s="80"/>
      <c r="D3" s="80"/>
      <c r="E3" s="80"/>
      <c r="F3" s="80"/>
      <c r="G3" s="80"/>
    </row>
    <row r="4" spans="2:10" ht="15.75" x14ac:dyDescent="0.25">
      <c r="B4" s="106" t="str">
        <f>'[1]SLA Worksheet'!A1</f>
        <v>Provide the proposed Service Level for each category:</v>
      </c>
      <c r="C4" s="107"/>
      <c r="D4" s="107"/>
      <c r="E4" s="107"/>
      <c r="F4" s="107"/>
      <c r="G4" s="108"/>
      <c r="H4" s="2"/>
      <c r="I4" s="12"/>
      <c r="J4" s="12"/>
    </row>
    <row r="5" spans="2:10" ht="33.75" customHeight="1" x14ac:dyDescent="0.25">
      <c r="B5" s="39" t="str">
        <f>'[1]SLA Worksheet'!A2</f>
        <v>Level</v>
      </c>
      <c r="C5" s="40" t="str">
        <f>'[1]SLA Worksheet'!B2</f>
        <v>Description</v>
      </c>
      <c r="D5" s="40" t="str">
        <f>'[1]SLA Worksheet'!C2</f>
        <v>Response time Goal:</v>
      </c>
      <c r="E5" s="40" t="str">
        <f>'[1]SLA Worksheet'!D2</f>
        <v>Assignment Goal:</v>
      </c>
      <c r="F5" s="40" t="str">
        <f>'[1]SLA Worksheet'!E2</f>
        <v>Status Reporting Goal:</v>
      </c>
      <c r="G5" s="41" t="str">
        <f>'[1]SLA Worksheet'!F2</f>
        <v>Resolution Goal:</v>
      </c>
      <c r="H5" s="13"/>
      <c r="I5" s="13"/>
      <c r="J5" s="14"/>
    </row>
    <row r="6" spans="2:10" ht="30" customHeight="1" x14ac:dyDescent="0.25">
      <c r="B6" s="15" t="str">
        <f>'[1]SLA Worksheet'!A3</f>
        <v>Minor</v>
      </c>
      <c r="C6" s="29" t="s">
        <v>246</v>
      </c>
      <c r="D6" s="16" t="s">
        <v>247</v>
      </c>
      <c r="E6" s="16" t="s">
        <v>247</v>
      </c>
      <c r="F6" s="16" t="s">
        <v>248</v>
      </c>
      <c r="G6" s="17" t="s">
        <v>249</v>
      </c>
      <c r="H6" s="18"/>
      <c r="I6" s="19"/>
      <c r="J6" s="19"/>
    </row>
    <row r="7" spans="2:10" ht="43.5" customHeight="1" x14ac:dyDescent="0.25">
      <c r="B7" s="20" t="str">
        <f>'[1]SLA Worksheet'!A4</f>
        <v>Major</v>
      </c>
      <c r="C7" s="30" t="s">
        <v>250</v>
      </c>
      <c r="D7" s="21" t="s">
        <v>251</v>
      </c>
      <c r="E7" s="21" t="s">
        <v>251</v>
      </c>
      <c r="F7" s="21" t="s">
        <v>252</v>
      </c>
      <c r="G7" s="22" t="s">
        <v>247</v>
      </c>
      <c r="H7" s="18"/>
      <c r="I7" s="19"/>
      <c r="J7" s="19"/>
    </row>
    <row r="8" spans="2:10" ht="42.75" customHeight="1" x14ac:dyDescent="0.25">
      <c r="B8" s="23" t="str">
        <f>'[1]SLA Worksheet'!A5</f>
        <v>High</v>
      </c>
      <c r="C8" s="31" t="s">
        <v>253</v>
      </c>
      <c r="D8" s="24" t="s">
        <v>254</v>
      </c>
      <c r="E8" s="24" t="s">
        <v>254</v>
      </c>
      <c r="F8" s="24" t="s">
        <v>255</v>
      </c>
      <c r="G8" s="25" t="s">
        <v>251</v>
      </c>
      <c r="H8" s="18"/>
      <c r="I8" s="19"/>
      <c r="J8" s="19"/>
    </row>
    <row r="9" spans="2:10" ht="30.75" customHeight="1" thickBot="1" x14ac:dyDescent="0.3">
      <c r="B9" s="26" t="str">
        <f>'[1]SLA Worksheet'!A6</f>
        <v>Critical</v>
      </c>
      <c r="C9" s="32" t="s">
        <v>256</v>
      </c>
      <c r="D9" s="27" t="s">
        <v>257</v>
      </c>
      <c r="E9" s="27" t="s">
        <v>258</v>
      </c>
      <c r="F9" s="27" t="s">
        <v>255</v>
      </c>
      <c r="G9" s="28" t="s">
        <v>254</v>
      </c>
      <c r="H9" s="18"/>
      <c r="I9" s="19"/>
      <c r="J9" s="19"/>
    </row>
    <row r="10" spans="2:10" ht="15.75" thickBot="1" x14ac:dyDescent="0.3">
      <c r="B10" s="18"/>
      <c r="C10" s="19"/>
      <c r="D10" s="19"/>
      <c r="E10" s="19"/>
      <c r="F10" s="19"/>
      <c r="G10" s="19"/>
      <c r="H10" s="18"/>
      <c r="I10" s="19"/>
      <c r="J10" s="19"/>
    </row>
    <row r="11" spans="2:10" x14ac:dyDescent="0.25">
      <c r="B11" s="109" t="str">
        <f>'[1]SLA Worksheet'!A8</f>
        <v>Provide your  company's service performance results for the past 2 years for each reference provided:</v>
      </c>
      <c r="C11" s="110"/>
      <c r="D11" s="110"/>
      <c r="E11" s="110"/>
      <c r="F11" s="110"/>
      <c r="G11" s="110"/>
      <c r="H11" s="110"/>
      <c r="I11" s="110"/>
      <c r="J11" s="111"/>
    </row>
    <row r="12" spans="2:10" ht="45" customHeight="1" x14ac:dyDescent="0.25">
      <c r="B12" s="42" t="str">
        <f>'[1]SLA Worksheet'!A9</f>
        <v>Level</v>
      </c>
      <c r="C12" s="43" t="str">
        <f>'[1]SLA Worksheet'!B9</f>
        <v>Description</v>
      </c>
      <c r="D12" s="103" t="str">
        <f>'[1]SLA Worksheet'!C9</f>
        <v>Client Reference Name</v>
      </c>
      <c r="E12" s="104"/>
      <c r="F12" s="43" t="str">
        <f>'[1]SLA Worksheet'!E9</f>
        <v>Number of Incidents</v>
      </c>
      <c r="G12" s="43" t="str">
        <f>'[1]SLA Worksheet'!F9</f>
        <v>% met Response time Goals</v>
      </c>
      <c r="H12" s="43" t="str">
        <f>'[1]SLA Worksheet'!G9</f>
        <v>Average days to Resolution</v>
      </c>
      <c r="I12" s="43" t="str">
        <f>'[1]SLA Worksheet'!H9</f>
        <v>Longest days to Resolution</v>
      </c>
      <c r="J12" s="44" t="str">
        <f>'[1]SLA Worksheet'!I9</f>
        <v>Number unresolved</v>
      </c>
    </row>
    <row r="13" spans="2:10" ht="30" customHeight="1" x14ac:dyDescent="0.25">
      <c r="B13" s="95" t="str">
        <f>'[1]SLA Worksheet'!A10</f>
        <v>Minor</v>
      </c>
      <c r="C13" s="98" t="s">
        <v>246</v>
      </c>
      <c r="D13" s="101" t="s">
        <v>259</v>
      </c>
      <c r="E13" s="102"/>
      <c r="F13" s="24">
        <v>1</v>
      </c>
      <c r="G13" s="24">
        <v>100</v>
      </c>
      <c r="H13" s="24" t="s">
        <v>260</v>
      </c>
      <c r="I13" s="24" t="s">
        <v>260</v>
      </c>
      <c r="J13" s="25">
        <v>0</v>
      </c>
    </row>
    <row r="14" spans="2:10" x14ac:dyDescent="0.25">
      <c r="B14" s="96"/>
      <c r="C14" s="99"/>
      <c r="D14" s="101"/>
      <c r="E14" s="102"/>
      <c r="F14" s="24"/>
      <c r="G14" s="24"/>
      <c r="H14" s="24"/>
      <c r="I14" s="24"/>
      <c r="J14" s="25"/>
    </row>
    <row r="15" spans="2:10" x14ac:dyDescent="0.25">
      <c r="B15" s="97"/>
      <c r="C15" s="100"/>
      <c r="D15" s="101"/>
      <c r="E15" s="102"/>
      <c r="F15" s="24"/>
      <c r="G15" s="24"/>
      <c r="H15" s="24"/>
      <c r="I15" s="24"/>
      <c r="J15" s="25"/>
    </row>
    <row r="16" spans="2:10" ht="30" customHeight="1" x14ac:dyDescent="0.25">
      <c r="B16" s="83" t="str">
        <f>'[1]SLA Worksheet'!A13</f>
        <v>Major</v>
      </c>
      <c r="C16" s="86" t="s">
        <v>250</v>
      </c>
      <c r="D16" s="89" t="s">
        <v>259</v>
      </c>
      <c r="E16" s="90"/>
      <c r="F16" s="21">
        <v>1</v>
      </c>
      <c r="G16" s="21">
        <v>100</v>
      </c>
      <c r="H16" s="21" t="s">
        <v>261</v>
      </c>
      <c r="I16" s="21" t="s">
        <v>261</v>
      </c>
      <c r="J16" s="22">
        <v>0</v>
      </c>
    </row>
    <row r="17" spans="2:10" x14ac:dyDescent="0.25">
      <c r="B17" s="84"/>
      <c r="C17" s="87"/>
      <c r="D17" s="89"/>
      <c r="E17" s="90"/>
      <c r="F17" s="21"/>
      <c r="G17" s="21"/>
      <c r="H17" s="21"/>
      <c r="I17" s="21"/>
      <c r="J17" s="22"/>
    </row>
    <row r="18" spans="2:10" x14ac:dyDescent="0.25">
      <c r="B18" s="93"/>
      <c r="C18" s="94"/>
      <c r="D18" s="89"/>
      <c r="E18" s="90"/>
      <c r="F18" s="21"/>
      <c r="G18" s="21"/>
      <c r="H18" s="21"/>
      <c r="I18" s="21"/>
      <c r="J18" s="22"/>
    </row>
    <row r="19" spans="2:10" ht="30" customHeight="1" x14ac:dyDescent="0.25">
      <c r="B19" s="95" t="str">
        <f>'[1]SLA Worksheet'!A16</f>
        <v>High</v>
      </c>
      <c r="C19" s="98" t="s">
        <v>262</v>
      </c>
      <c r="D19" s="101" t="s">
        <v>259</v>
      </c>
      <c r="E19" s="102"/>
      <c r="F19" s="24">
        <v>9</v>
      </c>
      <c r="G19" s="24">
        <v>100</v>
      </c>
      <c r="H19" s="24" t="s">
        <v>263</v>
      </c>
      <c r="I19" s="24" t="s">
        <v>264</v>
      </c>
      <c r="J19" s="25">
        <v>0</v>
      </c>
    </row>
    <row r="20" spans="2:10" x14ac:dyDescent="0.25">
      <c r="B20" s="96"/>
      <c r="C20" s="99"/>
      <c r="D20" s="101"/>
      <c r="E20" s="102"/>
      <c r="F20" s="24"/>
      <c r="G20" s="24"/>
      <c r="H20" s="24"/>
      <c r="I20" s="24"/>
      <c r="J20" s="25"/>
    </row>
    <row r="21" spans="2:10" x14ac:dyDescent="0.25">
      <c r="B21" s="97"/>
      <c r="C21" s="100"/>
      <c r="D21" s="101"/>
      <c r="E21" s="102"/>
      <c r="F21" s="24"/>
      <c r="G21" s="24"/>
      <c r="H21" s="24"/>
      <c r="I21" s="24"/>
      <c r="J21" s="25"/>
    </row>
    <row r="22" spans="2:10" ht="30" customHeight="1" x14ac:dyDescent="0.25">
      <c r="B22" s="83" t="str">
        <f>'[1]SLA Worksheet'!A19</f>
        <v>Critical</v>
      </c>
      <c r="C22" s="86" t="s">
        <v>256</v>
      </c>
      <c r="D22" s="89" t="s">
        <v>259</v>
      </c>
      <c r="E22" s="90"/>
      <c r="F22" s="21">
        <v>5</v>
      </c>
      <c r="G22" s="21">
        <v>100</v>
      </c>
      <c r="H22" s="21" t="s">
        <v>265</v>
      </c>
      <c r="I22" s="21" t="s">
        <v>266</v>
      </c>
      <c r="J22" s="22">
        <v>0</v>
      </c>
    </row>
    <row r="23" spans="2:10" ht="15" customHeight="1" x14ac:dyDescent="0.25">
      <c r="B23" s="84"/>
      <c r="C23" s="87"/>
      <c r="D23" s="89"/>
      <c r="E23" s="90"/>
      <c r="F23" s="21"/>
      <c r="G23" s="21"/>
      <c r="H23" s="21"/>
      <c r="I23" s="21"/>
      <c r="J23" s="22"/>
    </row>
    <row r="24" spans="2:10" ht="15" customHeight="1" thickBot="1" x14ac:dyDescent="0.3">
      <c r="B24" s="85"/>
      <c r="C24" s="88"/>
      <c r="D24" s="91"/>
      <c r="E24" s="92"/>
      <c r="F24" s="27"/>
      <c r="G24" s="27"/>
      <c r="H24" s="27"/>
      <c r="I24" s="27"/>
      <c r="J24" s="28"/>
    </row>
  </sheetData>
  <mergeCells count="26">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50" t="s">
        <v>267</v>
      </c>
    </row>
    <row r="2" spans="1:1" x14ac:dyDescent="0.25">
      <c r="A2" s="51" t="s">
        <v>20</v>
      </c>
    </row>
    <row r="3" spans="1:1" x14ac:dyDescent="0.25">
      <c r="A3" s="50" t="s">
        <v>24</v>
      </c>
    </row>
    <row r="4" spans="1:1" x14ac:dyDescent="0.25">
      <c r="A4" s="51" t="s">
        <v>268</v>
      </c>
    </row>
    <row r="5" spans="1:1" x14ac:dyDescent="0.25">
      <c r="A5" s="50" t="s">
        <v>269</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2D1557-F082-431F-8987-869BF11D6BA7}">
  <ds:schemaRefs>
    <ds:schemaRef ds:uri="http://schemas.microsoft.com/sharepoint/v3/contenttype/forms"/>
  </ds:schemaRefs>
</ds:datastoreItem>
</file>

<file path=customXml/itemProps2.xml><?xml version="1.0" encoding="utf-8"?>
<ds:datastoreItem xmlns:ds="http://schemas.openxmlformats.org/officeDocument/2006/customXml" ds:itemID="{ABFDFA23-2E27-414F-9412-9B61E622D6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920A7CA-096C-49DD-8B55-205D9E5198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Manager/>
  <Company>State of Connecticut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Ware, Kimberly</dc:creator>
  <cp:keywords/>
  <dc:description/>
  <cp:lastModifiedBy>Baczewski, Michael</cp:lastModifiedBy>
  <cp:revision/>
  <dcterms:created xsi:type="dcterms:W3CDTF">2017-06-19T19:37:26Z</dcterms:created>
  <dcterms:modified xsi:type="dcterms:W3CDTF">2023-03-27T23:00:48Z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